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ERI\Documents\gamsdir\projdir\"/>
    </mc:Choice>
  </mc:AlternateContent>
  <xr:revisionPtr revIDLastSave="0" documentId="13_ncr:1_{E08903E6-A163-4020-94DB-575E7A97831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" sheetId="1" r:id="rId1"/>
    <sheet name="G" sheetId="2" r:id="rId2"/>
    <sheet name="Geninfo" sheetId="3" r:id="rId3"/>
    <sheet name="Businfo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3" l="1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C62" i="3"/>
  <c r="C61" i="3"/>
  <c r="D60" i="3"/>
  <c r="C60" i="3"/>
  <c r="D59" i="3"/>
  <c r="C59" i="3"/>
  <c r="C58" i="3"/>
  <c r="C57" i="3"/>
  <c r="C56" i="3"/>
  <c r="D55" i="3"/>
  <c r="C55" i="3"/>
  <c r="D54" i="3"/>
  <c r="C54" i="3"/>
  <c r="C53" i="3"/>
  <c r="C52" i="3"/>
  <c r="D51" i="3"/>
  <c r="C51" i="3"/>
  <c r="D50" i="3"/>
  <c r="C50" i="3"/>
  <c r="D49" i="3"/>
  <c r="C49" i="3"/>
  <c r="D48" i="3"/>
  <c r="C48" i="3"/>
  <c r="D47" i="3"/>
  <c r="C47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5" i="3"/>
  <c r="D23" i="3"/>
  <c r="D22" i="3"/>
  <c r="D20" i="3"/>
  <c r="D19" i="3"/>
  <c r="D18" i="3"/>
  <c r="D17" i="3"/>
  <c r="D16" i="3"/>
  <c r="D15" i="3"/>
  <c r="D13" i="3"/>
  <c r="D12" i="3"/>
  <c r="D9" i="3"/>
  <c r="D7" i="3"/>
  <c r="D5" i="3"/>
  <c r="D4" i="3"/>
  <c r="D3" i="3"/>
  <c r="D2" i="3"/>
  <c r="C2" i="3"/>
  <c r="E68" i="3"/>
  <c r="E65" i="3"/>
  <c r="E64" i="3"/>
  <c r="E63" i="3"/>
  <c r="E62" i="3"/>
  <c r="E60" i="3"/>
  <c r="E59" i="3"/>
  <c r="E58" i="3"/>
  <c r="E55" i="3"/>
  <c r="E54" i="3"/>
  <c r="E53" i="3"/>
  <c r="E51" i="3"/>
  <c r="E50" i="3"/>
  <c r="E49" i="3"/>
  <c r="E48" i="3"/>
  <c r="E47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28" i="3"/>
  <c r="E30" i="3"/>
  <c r="E29" i="3"/>
  <c r="E27" i="3"/>
  <c r="E25" i="3"/>
  <c r="E23" i="3"/>
  <c r="E22" i="3"/>
  <c r="E20" i="3"/>
  <c r="E19" i="3"/>
  <c r="E18" i="3"/>
  <c r="E17" i="3"/>
  <c r="E15" i="3"/>
  <c r="E12" i="3"/>
  <c r="E7" i="3"/>
  <c r="E5" i="3"/>
  <c r="E4" i="3"/>
  <c r="E3" i="3"/>
  <c r="E2" i="3"/>
</calcChain>
</file>

<file path=xl/sharedStrings.xml><?xml version="1.0" encoding="utf-8"?>
<sst xmlns="http://schemas.openxmlformats.org/spreadsheetml/2006/main" count="81" uniqueCount="81">
  <si>
    <t>Qgmax</t>
  </si>
  <si>
    <t>Qgmin</t>
  </si>
  <si>
    <t>Pgmax</t>
  </si>
  <si>
    <t>Pgmin</t>
  </si>
  <si>
    <t>C2</t>
  </si>
  <si>
    <t>C1</t>
  </si>
  <si>
    <t>C0</t>
  </si>
  <si>
    <t>u1</t>
  </si>
  <si>
    <t>u2</t>
  </si>
  <si>
    <t>u3</t>
  </si>
  <si>
    <t>u9</t>
  </si>
  <si>
    <t>u5</t>
  </si>
  <si>
    <t>u7</t>
  </si>
  <si>
    <t>u4</t>
  </si>
  <si>
    <t>u6</t>
  </si>
  <si>
    <t>u8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</si>
  <si>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</si>
  <si>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</si>
  <si>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</si>
  <si>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</si>
  <si>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</si>
  <si>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</si>
  <si>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</si>
  <si>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</si>
  <si>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</si>
  <si>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</si>
  <si>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</si>
  <si>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</si>
  <si>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</si>
  <si>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</si>
  <si>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</si>
  <si>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</si>
  <si>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</si>
  <si>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</si>
  <si>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</si>
  <si>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</si>
  <si>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</si>
  <si>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</si>
  <si>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</si>
  <si>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</si>
  <si>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</si>
  <si>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</si>
  <si>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</si>
  <si>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</si>
  <si>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</si>
  <si>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</si>
  <si>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</si>
  <si>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</si>
  <si>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</si>
  <si>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</si>
  <si>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</si>
  <si>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</si>
  <si>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</si>
  <si>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</si>
  <si>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</si>
  <si>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u49</t>
  </si>
  <si>
    <t>u50</t>
  </si>
  <si>
    <t>u51</t>
  </si>
  <si>
    <t>u52</t>
  </si>
  <si>
    <t>u53</t>
  </si>
  <si>
    <t>u54</t>
  </si>
  <si>
    <t>u55</t>
  </si>
  <si>
    <t>u56</t>
  </si>
  <si>
    <t>u57</t>
  </si>
  <si>
    <t>u58</t>
  </si>
  <si>
    <t>u59</t>
  </si>
  <si>
    <t>u60</t>
  </si>
  <si>
    <t>u61</t>
  </si>
  <si>
    <t>u62</t>
  </si>
  <si>
    <t>u63</t>
  </si>
  <si>
    <t>u64</t>
  </si>
  <si>
    <t>u65</t>
  </si>
  <si>
    <t>u66</t>
  </si>
  <si>
    <t>u67</t>
  </si>
  <si>
    <t>u68</t>
  </si>
  <si>
    <t>u69</t>
  </si>
  <si>
    <t>Pd</t>
  </si>
  <si>
    <t>Qd</t>
  </si>
  <si>
    <t>Vmax</t>
  </si>
  <si>
    <t>Vmin</t>
  </si>
  <si>
    <t>busno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</si>
</sst>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O301"/>
  <sheetViews>
    <sheetView workbookViewId="0">
      <selection activeCell="D10" sqref="D10"/>
    </sheetView>
  </sheetViews>
  <sheetFormatPr defaultRowHeight="14.4" x14ac:dyDescent="0.3"/>
  <sheetData>
    <row r="1" spans="1:301" x14ac:dyDescent="0.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  <c r="FG1">
        <v>162</v>
      </c>
      <c r="FH1">
        <v>163</v>
      </c>
      <c r="FI1">
        <v>164</v>
      </c>
      <c r="FJ1">
        <v>165</v>
      </c>
      <c r="FK1">
        <v>166</v>
      </c>
      <c r="FL1">
        <v>167</v>
      </c>
      <c r="FM1">
        <v>168</v>
      </c>
      <c r="FN1">
        <v>169</v>
      </c>
      <c r="FO1">
        <v>170</v>
      </c>
      <c r="FP1">
        <v>171</v>
      </c>
      <c r="FQ1">
        <v>172</v>
      </c>
      <c r="FR1">
        <v>173</v>
      </c>
      <c r="FS1">
        <v>174</v>
      </c>
      <c r="FT1">
        <v>175</v>
      </c>
      <c r="FU1">
        <v>176</v>
      </c>
      <c r="FV1">
        <v>177</v>
      </c>
      <c r="FW1">
        <v>178</v>
      </c>
      <c r="FX1">
        <v>179</v>
      </c>
      <c r="FY1">
        <v>180</v>
      </c>
      <c r="FZ1">
        <v>181</v>
      </c>
      <c r="GA1">
        <v>182</v>
      </c>
      <c r="GB1">
        <v>183</v>
      </c>
      <c r="GC1">
        <v>184</v>
      </c>
      <c r="GD1">
        <v>185</v>
      </c>
      <c r="GE1">
        <v>186</v>
      </c>
      <c r="GF1">
        <v>187</v>
      </c>
      <c r="GG1">
        <v>188</v>
      </c>
      <c r="GH1">
        <v>189</v>
      </c>
      <c r="GI1">
        <v>190</v>
      </c>
      <c r="GJ1">
        <v>191</v>
      </c>
      <c r="GK1">
        <v>192</v>
      </c>
      <c r="GL1">
        <v>193</v>
      </c>
      <c r="GM1">
        <v>194</v>
      </c>
      <c r="GN1">
        <v>195</v>
      </c>
      <c r="GO1">
        <v>196</v>
      </c>
      <c r="GP1">
        <v>197</v>
      </c>
      <c r="GQ1">
        <v>198</v>
      </c>
      <c r="GR1">
        <v>199</v>
      </c>
      <c r="GS1">
        <v>200</v>
      </c>
      <c r="GT1">
        <v>201</v>
      </c>
      <c r="GU1">
        <v>202</v>
      </c>
      <c r="GV1">
        <v>203</v>
      </c>
      <c r="GW1">
        <v>204</v>
      </c>
      <c r="GX1">
        <v>205</v>
      </c>
      <c r="GY1">
        <v>206</v>
      </c>
      <c r="GZ1">
        <v>207</v>
      </c>
      <c r="HA1">
        <v>208</v>
      </c>
      <c r="HB1">
        <v>209</v>
      </c>
      <c r="HC1">
        <v>210</v>
      </c>
      <c r="HD1">
        <v>211</v>
      </c>
      <c r="HE1">
        <v>212</v>
      </c>
      <c r="HF1">
        <v>213</v>
      </c>
      <c r="HG1">
        <v>214</v>
      </c>
      <c r="HH1">
        <v>215</v>
      </c>
      <c r="HI1">
        <v>216</v>
      </c>
      <c r="HJ1">
        <v>217</v>
      </c>
      <c r="HK1">
        <v>218</v>
      </c>
      <c r="HL1">
        <v>219</v>
      </c>
      <c r="HM1">
        <v>220</v>
      </c>
      <c r="HN1">
        <v>221</v>
      </c>
      <c r="HO1">
        <v>222</v>
      </c>
      <c r="HP1">
        <v>223</v>
      </c>
      <c r="HQ1">
        <v>224</v>
      </c>
      <c r="HR1">
        <v>225</v>
      </c>
      <c r="HS1">
        <v>226</v>
      </c>
      <c r="HT1">
        <v>227</v>
      </c>
      <c r="HU1">
        <v>228</v>
      </c>
      <c r="HV1">
        <v>229</v>
      </c>
      <c r="HW1">
        <v>230</v>
      </c>
      <c r="HX1">
        <v>231</v>
      </c>
      <c r="HY1">
        <v>232</v>
      </c>
      <c r="HZ1">
        <v>233</v>
      </c>
      <c r="IA1">
        <v>234</v>
      </c>
      <c r="IB1">
        <v>235</v>
      </c>
      <c r="IC1">
        <v>236</v>
      </c>
      <c r="ID1">
        <v>237</v>
      </c>
      <c r="IE1">
        <v>238</v>
      </c>
      <c r="IF1">
        <v>239</v>
      </c>
      <c r="IG1">
        <v>240</v>
      </c>
      <c r="IH1">
        <v>241</v>
      </c>
      <c r="II1">
        <v>242</v>
      </c>
      <c r="IJ1">
        <v>243</v>
      </c>
      <c r="IK1">
        <v>244</v>
      </c>
      <c r="IL1">
        <v>245</v>
      </c>
      <c r="IM1">
        <v>246</v>
      </c>
      <c r="IN1">
        <v>247</v>
      </c>
      <c r="IO1">
        <v>248</v>
      </c>
      <c r="IP1">
        <v>249</v>
      </c>
      <c r="IQ1">
        <v>250</v>
      </c>
      <c r="IR1">
        <v>251</v>
      </c>
      <c r="IS1">
        <v>252</v>
      </c>
      <c r="IT1">
        <v>253</v>
      </c>
      <c r="IU1">
        <v>254</v>
      </c>
      <c r="IV1">
        <v>255</v>
      </c>
      <c r="IW1">
        <v>256</v>
      </c>
      <c r="IX1">
        <v>257</v>
      </c>
      <c r="IY1">
        <v>258</v>
      </c>
      <c r="IZ1">
        <v>259</v>
      </c>
      <c r="JA1">
        <v>260</v>
      </c>
      <c r="JB1">
        <v>261</v>
      </c>
      <c r="JC1">
        <v>262</v>
      </c>
      <c r="JD1">
        <v>263</v>
      </c>
      <c r="JE1">
        <v>264</v>
      </c>
      <c r="JF1">
        <v>265</v>
      </c>
      <c r="JG1">
        <v>266</v>
      </c>
      <c r="JH1">
        <v>267</v>
      </c>
      <c r="JI1">
        <v>268</v>
      </c>
      <c r="JJ1">
        <v>269</v>
      </c>
      <c r="JK1">
        <v>270</v>
      </c>
      <c r="JL1">
        <v>271</v>
      </c>
      <c r="JM1">
        <v>272</v>
      </c>
      <c r="JN1">
        <v>273</v>
      </c>
      <c r="JO1">
        <v>274</v>
      </c>
      <c r="JP1">
        <v>275</v>
      </c>
      <c r="JQ1">
        <v>276</v>
      </c>
      <c r="JR1">
        <v>277</v>
      </c>
      <c r="JS1">
        <v>278</v>
      </c>
      <c r="JT1">
        <v>279</v>
      </c>
      <c r="JU1">
        <v>280</v>
      </c>
      <c r="JV1">
        <v>281</v>
      </c>
      <c r="JW1">
        <v>282</v>
      </c>
      <c r="JX1">
        <v>283</v>
      </c>
      <c r="JY1">
        <v>284</v>
      </c>
      <c r="JZ1">
        <v>285</v>
      </c>
      <c r="KA1">
        <v>286</v>
      </c>
      <c r="KB1">
        <v>287</v>
      </c>
      <c r="KC1">
        <v>288</v>
      </c>
      <c r="KD1">
        <v>289</v>
      </c>
      <c r="KE1">
        <v>290</v>
      </c>
      <c r="KF1">
        <v>291</v>
      </c>
      <c r="KG1">
        <v>292</v>
      </c>
      <c r="KH1">
        <v>293</v>
      </c>
      <c r="KI1">
        <v>294</v>
      </c>
      <c r="KJ1">
        <v>295</v>
      </c>
      <c r="KK1">
        <v>296</v>
      </c>
      <c r="KL1">
        <v>297</v>
      </c>
      <c r="KM1">
        <v>298</v>
      </c>
      <c r="KN1">
        <v>299</v>
      </c>
      <c r="KO1">
        <v>300</v>
      </c>
    </row>
    <row r="2" spans="1:301" x14ac:dyDescent="0.3">
      <c r="A2">
        <v>1</v>
      </c>
      <c r="B2">
        <v>-232.59620840266001</v>
      </c>
      <c r="C2">
        <v>0</v>
      </c>
      <c r="D2">
        <v>20.3070424823329</v>
      </c>
      <c r="E2">
        <v>0</v>
      </c>
      <c r="F2">
        <v>162.16216216216199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51.203277009728602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</row>
    <row r="3" spans="1:301" x14ac:dyDescent="0.3">
      <c r="A3">
        <v>2</v>
      </c>
      <c r="B3">
        <v>0</v>
      </c>
      <c r="C3">
        <v>-232.427312791437</v>
      </c>
      <c r="D3">
        <v>20.115867396202098</v>
      </c>
      <c r="E3">
        <v>0</v>
      </c>
      <c r="F3">
        <v>0</v>
      </c>
      <c r="G3">
        <v>109.756097560976</v>
      </c>
      <c r="H3">
        <v>0</v>
      </c>
      <c r="I3">
        <v>35.294117647058798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68.173328352633604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</row>
    <row r="4" spans="1:301" x14ac:dyDescent="0.3">
      <c r="A4">
        <v>3</v>
      </c>
      <c r="B4">
        <v>20.3070424823329</v>
      </c>
      <c r="C4">
        <v>20.115867396202098</v>
      </c>
      <c r="D4">
        <v>-837.05110873027104</v>
      </c>
      <c r="E4">
        <v>205.97322348094801</v>
      </c>
      <c r="F4">
        <v>0</v>
      </c>
      <c r="G4">
        <v>0</v>
      </c>
      <c r="H4">
        <v>333.33333333333297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14.300518134715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140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94.876660341556004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</row>
    <row r="5" spans="1:301" x14ac:dyDescent="0.3">
      <c r="A5">
        <v>4</v>
      </c>
      <c r="B5">
        <v>0</v>
      </c>
      <c r="C5">
        <v>0</v>
      </c>
      <c r="D5">
        <v>205.97322348094801</v>
      </c>
      <c r="E5">
        <v>-251.491294520548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52.054794520547901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</row>
    <row r="6" spans="1:301" x14ac:dyDescent="0.3">
      <c r="A6">
        <v>5</v>
      </c>
      <c r="B6">
        <v>162.16216216216199</v>
      </c>
      <c r="C6">
        <v>0</v>
      </c>
      <c r="D6">
        <v>0</v>
      </c>
      <c r="E6">
        <v>0</v>
      </c>
      <c r="F6">
        <v>-220.86146260364399</v>
      </c>
      <c r="G6">
        <v>0</v>
      </c>
      <c r="H6">
        <v>27.047495401925801</v>
      </c>
      <c r="I6">
        <v>0</v>
      </c>
      <c r="J6">
        <v>33.067274800456097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</row>
    <row r="7" spans="1:301" x14ac:dyDescent="0.3">
      <c r="A7">
        <v>6</v>
      </c>
      <c r="B7">
        <v>0</v>
      </c>
      <c r="C7">
        <v>109.756097560976</v>
      </c>
      <c r="D7">
        <v>0</v>
      </c>
      <c r="E7">
        <v>0</v>
      </c>
      <c r="F7">
        <v>0</v>
      </c>
      <c r="G7">
        <v>-135.39712320200101</v>
      </c>
      <c r="H7">
        <v>26.737253014625299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</row>
    <row r="8" spans="1:301" x14ac:dyDescent="0.3">
      <c r="A8">
        <v>7</v>
      </c>
      <c r="B8">
        <v>0</v>
      </c>
      <c r="C8">
        <v>0</v>
      </c>
      <c r="D8">
        <v>333.33333333333297</v>
      </c>
      <c r="E8">
        <v>0</v>
      </c>
      <c r="F8">
        <v>27.047495401925801</v>
      </c>
      <c r="G8">
        <v>26.737253014625299</v>
      </c>
      <c r="H8">
        <v>-639.45889143943498</v>
      </c>
      <c r="I8">
        <v>0</v>
      </c>
      <c r="J8">
        <v>0</v>
      </c>
      <c r="K8">
        <v>0</v>
      </c>
      <c r="L8">
        <v>0</v>
      </c>
      <c r="M8">
        <v>109.756097560976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140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</row>
    <row r="9" spans="1:301" x14ac:dyDescent="0.3">
      <c r="A9">
        <v>8</v>
      </c>
      <c r="B9">
        <v>0</v>
      </c>
      <c r="C9">
        <v>35.294117647058798</v>
      </c>
      <c r="D9">
        <v>0</v>
      </c>
      <c r="E9">
        <v>0</v>
      </c>
      <c r="F9">
        <v>0</v>
      </c>
      <c r="G9">
        <v>0</v>
      </c>
      <c r="H9">
        <v>0</v>
      </c>
      <c r="I9">
        <v>-72.978980399505105</v>
      </c>
      <c r="J9">
        <v>0</v>
      </c>
      <c r="K9">
        <v>0</v>
      </c>
      <c r="L9">
        <v>16.040978634494799</v>
      </c>
      <c r="M9">
        <v>0</v>
      </c>
      <c r="N9">
        <v>0</v>
      </c>
      <c r="O9">
        <v>21.727884117951401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</row>
    <row r="10" spans="1:301" x14ac:dyDescent="0.3">
      <c r="A10">
        <v>9</v>
      </c>
      <c r="B10">
        <v>0</v>
      </c>
      <c r="C10">
        <v>0</v>
      </c>
      <c r="D10">
        <v>0</v>
      </c>
      <c r="E10">
        <v>0</v>
      </c>
      <c r="F10">
        <v>33.067274800456097</v>
      </c>
      <c r="G10">
        <v>0</v>
      </c>
      <c r="H10">
        <v>0</v>
      </c>
      <c r="I10">
        <v>0</v>
      </c>
      <c r="J10">
        <v>-68.345892447514899</v>
      </c>
      <c r="K10">
        <v>0</v>
      </c>
      <c r="L10">
        <v>35.294117647058798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</row>
    <row r="11" spans="1:301" x14ac:dyDescent="0.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-29.137361275575302</v>
      </c>
      <c r="L11">
        <v>10.741830837647999</v>
      </c>
      <c r="M11">
        <v>19.155253328225299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</row>
    <row r="12" spans="1:301" x14ac:dyDescent="0.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16.040978634494799</v>
      </c>
      <c r="J12">
        <v>35.294117647058798</v>
      </c>
      <c r="K12">
        <v>10.741830837647999</v>
      </c>
      <c r="L12">
        <v>-142.40998387995299</v>
      </c>
      <c r="M12">
        <v>0</v>
      </c>
      <c r="N12">
        <v>27.868852459016399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52.002080083203303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</row>
    <row r="13" spans="1:301" x14ac:dyDescent="0.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109.756097560976</v>
      </c>
      <c r="I13">
        <v>0</v>
      </c>
      <c r="J13">
        <v>0</v>
      </c>
      <c r="K13">
        <v>19.155253328225299</v>
      </c>
      <c r="L13">
        <v>0</v>
      </c>
      <c r="M13">
        <v>-226.662520712001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65.502183406113602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32.051282051282101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</row>
    <row r="14" spans="1:301" x14ac:dyDescent="0.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27.868852459016399</v>
      </c>
      <c r="M14">
        <v>0</v>
      </c>
      <c r="N14">
        <v>-56.375342391902301</v>
      </c>
      <c r="O14">
        <v>0</v>
      </c>
      <c r="P14">
        <v>0</v>
      </c>
      <c r="Q14">
        <v>0</v>
      </c>
      <c r="R14">
        <v>0</v>
      </c>
      <c r="S14">
        <v>0</v>
      </c>
      <c r="T14">
        <v>28.523489932885902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</row>
    <row r="15" spans="1:301" x14ac:dyDescent="0.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21.727884117951401</v>
      </c>
      <c r="J15">
        <v>0</v>
      </c>
      <c r="K15">
        <v>0</v>
      </c>
      <c r="L15">
        <v>0</v>
      </c>
      <c r="M15">
        <v>0</v>
      </c>
      <c r="N15">
        <v>0</v>
      </c>
      <c r="O15">
        <v>-43.067455546522801</v>
      </c>
      <c r="P15">
        <v>21.428571428571399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</row>
    <row r="16" spans="1:301" x14ac:dyDescent="0.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21.428571428571399</v>
      </c>
      <c r="P16">
        <v>-82.723211164550804</v>
      </c>
      <c r="Q16">
        <v>27.0829844023391</v>
      </c>
      <c r="R16">
        <v>24.210110559891501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3.7730682042933901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3.47801696935699</v>
      </c>
      <c r="BX16">
        <v>2.57474199382913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</row>
    <row r="17" spans="1:301" x14ac:dyDescent="0.3">
      <c r="A17">
        <v>16</v>
      </c>
      <c r="B17">
        <v>0</v>
      </c>
      <c r="C17">
        <v>0</v>
      </c>
      <c r="D17">
        <v>0</v>
      </c>
      <c r="E17">
        <v>52.054794520547901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27.0829844023391</v>
      </c>
      <c r="Q17">
        <v>-123.825109727833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45.081967213114801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</row>
    <row r="18" spans="1:301" x14ac:dyDescent="0.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24.210110559891501</v>
      </c>
      <c r="Q18">
        <v>0</v>
      </c>
      <c r="R18">
        <v>-83.606778846578294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64.1820511043164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</row>
    <row r="19" spans="1:301" x14ac:dyDescent="0.3">
      <c r="A19">
        <v>18</v>
      </c>
      <c r="B19">
        <v>0</v>
      </c>
      <c r="C19">
        <v>0</v>
      </c>
      <c r="D19">
        <v>14.300518134715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-81.193980676810398</v>
      </c>
      <c r="T19">
        <v>0</v>
      </c>
      <c r="U19">
        <v>54.878048780487802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12.178413761607599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</row>
    <row r="20" spans="1:301" x14ac:dyDescent="0.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28.523489932885902</v>
      </c>
      <c r="O20">
        <v>0</v>
      </c>
      <c r="P20">
        <v>0</v>
      </c>
      <c r="Q20">
        <v>0</v>
      </c>
      <c r="R20">
        <v>0</v>
      </c>
      <c r="S20">
        <v>0</v>
      </c>
      <c r="T20">
        <v>-129.14884731381099</v>
      </c>
      <c r="U20">
        <v>75.030012004801904</v>
      </c>
      <c r="V20">
        <v>24.535315985130101</v>
      </c>
      <c r="W20">
        <v>0</v>
      </c>
      <c r="X20">
        <v>0</v>
      </c>
      <c r="Y20">
        <v>0</v>
      </c>
      <c r="Z20">
        <v>0</v>
      </c>
      <c r="AA20">
        <v>4.7259699672231097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</row>
    <row r="21" spans="1:301" x14ac:dyDescent="0.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65.502183406113602</v>
      </c>
      <c r="N21">
        <v>0</v>
      </c>
      <c r="O21">
        <v>0</v>
      </c>
      <c r="P21">
        <v>0</v>
      </c>
      <c r="Q21">
        <v>0</v>
      </c>
      <c r="R21">
        <v>0</v>
      </c>
      <c r="S21">
        <v>54.878048780487802</v>
      </c>
      <c r="T21">
        <v>75.030012004801904</v>
      </c>
      <c r="U21">
        <v>-227.986508914621</v>
      </c>
      <c r="V21">
        <v>0</v>
      </c>
      <c r="W21">
        <v>0</v>
      </c>
      <c r="X21">
        <v>29.0102389078498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</row>
    <row r="22" spans="1:301" x14ac:dyDescent="0.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24.535315985130101</v>
      </c>
      <c r="U22">
        <v>0</v>
      </c>
      <c r="V22">
        <v>-31.890503173150101</v>
      </c>
      <c r="W22">
        <v>7.3876871880199699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</row>
    <row r="23" spans="1:301" x14ac:dyDescent="0.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7.3876871880199699</v>
      </c>
      <c r="W23">
        <v>-87.179583551740294</v>
      </c>
      <c r="X23">
        <v>16.5694591728526</v>
      </c>
      <c r="Y23">
        <v>20.722635494155199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43.478260869565197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</row>
    <row r="24" spans="1:301" x14ac:dyDescent="0.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29.0102389078498</v>
      </c>
      <c r="V24">
        <v>0</v>
      </c>
      <c r="W24">
        <v>16.5694591728526</v>
      </c>
      <c r="X24">
        <v>-95.528001441433403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14.551679863043001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34.602076124567503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</row>
    <row r="25" spans="1:301" x14ac:dyDescent="0.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20.722635494155199</v>
      </c>
      <c r="X25">
        <v>0</v>
      </c>
      <c r="Y25">
        <v>-31.900675260606199</v>
      </c>
      <c r="Z25">
        <v>11.204039766451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</row>
    <row r="26" spans="1:301" x14ac:dyDescent="0.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11.204039766451</v>
      </c>
      <c r="Z26">
        <v>-25.387178970343999</v>
      </c>
      <c r="AA26">
        <v>7.3059360730593603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6.9337031308336501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</row>
    <row r="27" spans="1:301" x14ac:dyDescent="0.3">
      <c r="A27">
        <v>26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4.7259699672231097</v>
      </c>
      <c r="U27">
        <v>0</v>
      </c>
      <c r="V27">
        <v>0</v>
      </c>
      <c r="W27">
        <v>0</v>
      </c>
      <c r="X27">
        <v>0</v>
      </c>
      <c r="Y27">
        <v>0</v>
      </c>
      <c r="Z27">
        <v>7.3059360730593603</v>
      </c>
      <c r="AA27">
        <v>-11.9504060402825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</row>
    <row r="28" spans="1:301" x14ac:dyDescent="0.3">
      <c r="A28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-151.43310595762301</v>
      </c>
      <c r="AC28">
        <v>15.8730158730159</v>
      </c>
      <c r="AD28">
        <v>0</v>
      </c>
      <c r="AE28">
        <v>0</v>
      </c>
      <c r="AF28">
        <v>0</v>
      </c>
      <c r="AG28">
        <v>79.866888519134804</v>
      </c>
      <c r="AH28">
        <v>0</v>
      </c>
      <c r="AI28">
        <v>33.067274800456097</v>
      </c>
      <c r="AJ28">
        <v>22.6554267650158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</row>
    <row r="29" spans="1:301" x14ac:dyDescent="0.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15.8730158730159</v>
      </c>
      <c r="AC29">
        <v>-138.92893894993901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123.07692307692299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</row>
    <row r="30" spans="1:301" x14ac:dyDescent="0.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-128.45884278373401</v>
      </c>
      <c r="AE30">
        <v>21.065936380872099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16.025641025641001</v>
      </c>
      <c r="BJ30">
        <v>0</v>
      </c>
      <c r="BK30">
        <v>0</v>
      </c>
      <c r="BL30">
        <v>60.344827586206897</v>
      </c>
      <c r="BM30">
        <v>30.818278427205101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</row>
    <row r="31" spans="1:301" x14ac:dyDescent="0.3">
      <c r="A31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21.065936380872099</v>
      </c>
      <c r="AE31">
        <v>-57.0774734915938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36.241610738254998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</row>
    <row r="32" spans="1:301" x14ac:dyDescent="0.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3.7730682042933901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-2189.1436877467099</v>
      </c>
      <c r="AG32">
        <v>20.677518697756302</v>
      </c>
      <c r="AH32">
        <v>0</v>
      </c>
      <c r="AI32">
        <v>13.9737991266376</v>
      </c>
      <c r="AJ32">
        <v>25.787965616045899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11.824817518248199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3.3902829684997302</v>
      </c>
      <c r="BX32">
        <v>6.9255098702148601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2120.1611469961199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</row>
    <row r="33" spans="1:301" x14ac:dyDescent="0.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79.866888519134804</v>
      </c>
      <c r="AC33">
        <v>0</v>
      </c>
      <c r="AD33">
        <v>0</v>
      </c>
      <c r="AE33">
        <v>0</v>
      </c>
      <c r="AF33">
        <v>20.677518697756302</v>
      </c>
      <c r="AG33">
        <v>-136.44838530479399</v>
      </c>
      <c r="AH33">
        <v>0</v>
      </c>
      <c r="AI33">
        <v>0</v>
      </c>
      <c r="AJ33">
        <v>25.819958129797602</v>
      </c>
      <c r="AK33">
        <v>0</v>
      </c>
      <c r="AL33">
        <v>10.124519958105401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</row>
    <row r="34" spans="1:301" x14ac:dyDescent="0.3">
      <c r="A34">
        <v>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-186.342260976874</v>
      </c>
      <c r="AI34">
        <v>0</v>
      </c>
      <c r="AJ34">
        <v>0</v>
      </c>
      <c r="AK34">
        <v>154.888673765731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32.803717317246402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</row>
    <row r="35" spans="1:301" x14ac:dyDescent="0.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33.067274800456097</v>
      </c>
      <c r="AC35">
        <v>0</v>
      </c>
      <c r="AD35">
        <v>0</v>
      </c>
      <c r="AE35">
        <v>0</v>
      </c>
      <c r="AF35">
        <v>13.9737991266376</v>
      </c>
      <c r="AG35">
        <v>0</v>
      </c>
      <c r="AH35">
        <v>0</v>
      </c>
      <c r="AI35">
        <v>-53.3301193518231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6.31354542472942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</row>
    <row r="36" spans="1:301" x14ac:dyDescent="0.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22.6554267650158</v>
      </c>
      <c r="AC36">
        <v>0</v>
      </c>
      <c r="AD36">
        <v>0</v>
      </c>
      <c r="AE36">
        <v>0</v>
      </c>
      <c r="AF36">
        <v>25.787965616045899</v>
      </c>
      <c r="AG36">
        <v>25.819958129797602</v>
      </c>
      <c r="AH36">
        <v>0</v>
      </c>
      <c r="AI36">
        <v>0</v>
      </c>
      <c r="AJ36">
        <v>-123.39755780804001</v>
      </c>
      <c r="AK36">
        <v>34.482758620689701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4.6921829705694504</v>
      </c>
      <c r="AS36">
        <v>10.0202657059221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</row>
    <row r="37" spans="1:301" x14ac:dyDescent="0.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45.081967213114801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123.07692307692299</v>
      </c>
      <c r="AD37">
        <v>0</v>
      </c>
      <c r="AE37">
        <v>0</v>
      </c>
      <c r="AF37">
        <v>0</v>
      </c>
      <c r="AG37">
        <v>0</v>
      </c>
      <c r="AH37">
        <v>154.888673765731</v>
      </c>
      <c r="AI37">
        <v>0</v>
      </c>
      <c r="AJ37">
        <v>34.482758620689701</v>
      </c>
      <c r="AK37">
        <v>-426.26432267645799</v>
      </c>
      <c r="AL37">
        <v>0</v>
      </c>
      <c r="AM37">
        <v>0</v>
      </c>
      <c r="AN37">
        <v>0</v>
      </c>
      <c r="AO37">
        <v>70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</row>
    <row r="38" spans="1:301" x14ac:dyDescent="0.3">
      <c r="A38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10.124519958105401</v>
      </c>
      <c r="AH38">
        <v>0</v>
      </c>
      <c r="AI38">
        <v>0</v>
      </c>
      <c r="AJ38">
        <v>0</v>
      </c>
      <c r="AK38">
        <v>0</v>
      </c>
      <c r="AL38">
        <v>-48.799921669310898</v>
      </c>
      <c r="AM38">
        <v>12.2866894197952</v>
      </c>
      <c r="AN38">
        <v>0</v>
      </c>
      <c r="AO38">
        <v>0</v>
      </c>
      <c r="AP38">
        <v>0</v>
      </c>
      <c r="AQ38">
        <v>3.3732892144871198</v>
      </c>
      <c r="AR38">
        <v>0</v>
      </c>
      <c r="AS38">
        <v>0</v>
      </c>
      <c r="AT38">
        <v>0</v>
      </c>
      <c r="AU38">
        <v>23.076923076923102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</row>
    <row r="39" spans="1:301" x14ac:dyDescent="0.3">
      <c r="A39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12.2866894197952</v>
      </c>
      <c r="AM39">
        <v>-89.235703377396206</v>
      </c>
      <c r="AN39">
        <v>49.603174603174601</v>
      </c>
      <c r="AO39">
        <v>0</v>
      </c>
      <c r="AP39">
        <v>10.7899807321773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10.714285714285699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5.83890393963694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</row>
    <row r="40" spans="1:301" x14ac:dyDescent="0.3">
      <c r="A40">
        <v>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49.603174603174601</v>
      </c>
      <c r="AN40">
        <v>-138.18448621664399</v>
      </c>
      <c r="AO40">
        <v>47.619047619047599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23.699421965317899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18.018018018018001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</row>
    <row r="41" spans="1:301" x14ac:dyDescent="0.3">
      <c r="A41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70</v>
      </c>
      <c r="AL41">
        <v>0</v>
      </c>
      <c r="AM41">
        <v>0</v>
      </c>
      <c r="AN41">
        <v>47.619047619047599</v>
      </c>
      <c r="AO41">
        <v>-140.347850302111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23.476802683063202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</row>
    <row r="42" spans="1:301" x14ac:dyDescent="0.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10.7899807321773</v>
      </c>
      <c r="AN42">
        <v>0</v>
      </c>
      <c r="AO42">
        <v>0</v>
      </c>
      <c r="AP42">
        <v>-24.3192856601767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6.1106662733364203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7.4811386546630301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</row>
    <row r="43" spans="1:301" x14ac:dyDescent="0.3">
      <c r="A43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6.31354542472942</v>
      </c>
      <c r="AJ43">
        <v>0</v>
      </c>
      <c r="AK43">
        <v>0</v>
      </c>
      <c r="AL43">
        <v>3.3732892144871198</v>
      </c>
      <c r="AM43">
        <v>0</v>
      </c>
      <c r="AN43">
        <v>0</v>
      </c>
      <c r="AO43">
        <v>0</v>
      </c>
      <c r="AP43">
        <v>0</v>
      </c>
      <c r="AQ43">
        <v>-23.529684381888298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13.873349742671699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</row>
    <row r="44" spans="1:301" x14ac:dyDescent="0.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11.824817518248199</v>
      </c>
      <c r="AG44">
        <v>0</v>
      </c>
      <c r="AH44">
        <v>0</v>
      </c>
      <c r="AI44">
        <v>0</v>
      </c>
      <c r="AJ44">
        <v>4.6921829705694504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-106.70143568952101</v>
      </c>
      <c r="AS44">
        <v>9.5947739103807308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80.645161290322605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</row>
    <row r="45" spans="1:301" x14ac:dyDescent="0.3">
      <c r="A45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10.0202657059221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9.5947739103807308</v>
      </c>
      <c r="AS45">
        <v>-27.777454710642399</v>
      </c>
      <c r="AT45">
        <v>8.2264150943396199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</row>
    <row r="46" spans="1:301" x14ac:dyDescent="0.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8.2264150943396199</v>
      </c>
      <c r="AT46">
        <v>-19.4056853285941</v>
      </c>
      <c r="AU46">
        <v>0</v>
      </c>
      <c r="AV46">
        <v>0</v>
      </c>
      <c r="AW46">
        <v>11.2217702342545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</row>
    <row r="47" spans="1:301" x14ac:dyDescent="0.3">
      <c r="A47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23.076923076923102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-35.312088176016097</v>
      </c>
      <c r="AV47">
        <v>12.260665099093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</row>
    <row r="48" spans="1:301" x14ac:dyDescent="0.3">
      <c r="A48">
        <v>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10.714285714285699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12.260665099093</v>
      </c>
      <c r="AV48">
        <v>-31.619185814223801</v>
      </c>
      <c r="AW48">
        <v>8.7037350008450201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</row>
    <row r="49" spans="1:301" x14ac:dyDescent="0.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11.2217702342545</v>
      </c>
      <c r="AU49">
        <v>0</v>
      </c>
      <c r="AV49">
        <v>8.7037350008450201</v>
      </c>
      <c r="AW49">
        <v>-30.097863719787501</v>
      </c>
      <c r="AX49">
        <v>5.1546391752577296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5.4142455514122103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</row>
    <row r="50" spans="1:301" x14ac:dyDescent="0.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5.1546391752577296</v>
      </c>
      <c r="AX50">
        <v>-34.868396308133001</v>
      </c>
      <c r="AY50">
        <v>9.3940817285110398</v>
      </c>
      <c r="AZ50">
        <v>0</v>
      </c>
      <c r="BA50">
        <v>0</v>
      </c>
      <c r="BB50">
        <v>0</v>
      </c>
      <c r="BC50">
        <v>0</v>
      </c>
      <c r="BD50">
        <v>1.7120994739359201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19.686395716240298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</row>
    <row r="51" spans="1:301" x14ac:dyDescent="0.3">
      <c r="A51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9.3940817285110398</v>
      </c>
      <c r="AY51">
        <v>-43.719684766820201</v>
      </c>
      <c r="AZ51">
        <v>34.346103038309103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</row>
    <row r="52" spans="1:301" x14ac:dyDescent="0.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34.346103038309103</v>
      </c>
      <c r="AZ52">
        <v>-109.480611708829</v>
      </c>
      <c r="BA52">
        <v>0</v>
      </c>
      <c r="BB52">
        <v>75.144508670520196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</row>
    <row r="53" spans="1:301" x14ac:dyDescent="0.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23.699421965317899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-38.396137943023497</v>
      </c>
      <c r="BB53">
        <v>0</v>
      </c>
      <c r="BC53">
        <v>15.0952159777055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</row>
    <row r="54" spans="1:301" x14ac:dyDescent="0.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75.144508670520196</v>
      </c>
      <c r="BA54">
        <v>0</v>
      </c>
      <c r="BB54">
        <v>-134.102967935582</v>
      </c>
      <c r="BC54">
        <v>17.383746197305499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42.016806722689097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</row>
    <row r="55" spans="1:301" x14ac:dyDescent="0.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15.0952159777055</v>
      </c>
      <c r="BB55">
        <v>17.383746197305499</v>
      </c>
      <c r="BC55">
        <v>-212.995761534916</v>
      </c>
      <c r="BD55">
        <v>0</v>
      </c>
      <c r="BE55">
        <v>9.3076854888750997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140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32.751449251629403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</row>
    <row r="56" spans="1:301" x14ac:dyDescent="0.3">
      <c r="A56">
        <v>55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1.7120994739359201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-32.786106333320397</v>
      </c>
      <c r="BE56">
        <v>25.875899187496799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5.6791448264476498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</row>
    <row r="57" spans="1:301" x14ac:dyDescent="0.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9.3076854888750997</v>
      </c>
      <c r="BD57">
        <v>25.875899187496799</v>
      </c>
      <c r="BE57">
        <v>-35.521974962559298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</row>
    <row r="58" spans="1:301" x14ac:dyDescent="0.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-20.051702158804101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5.7614678899082596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9.9068753715078302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4.1116526362428001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</row>
    <row r="59" spans="1:301" x14ac:dyDescent="0.3">
      <c r="A59">
        <v>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-16.922423830864499</v>
      </c>
      <c r="BH59">
        <v>9.0711175616836002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7.8963062691808599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</row>
    <row r="60" spans="1:301" x14ac:dyDescent="0.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9.0711175616836002</v>
      </c>
      <c r="BH60">
        <v>-39.616675695951002</v>
      </c>
      <c r="BI60">
        <v>7.0975781546296801</v>
      </c>
      <c r="BJ60">
        <v>9.0353198868303402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15.160648293578101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</row>
    <row r="61" spans="1:301" x14ac:dyDescent="0.3">
      <c r="A61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16.025641025641001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7.0975781546296801</v>
      </c>
      <c r="BI61">
        <v>-39.193906644504501</v>
      </c>
      <c r="BJ61">
        <v>0</v>
      </c>
      <c r="BK61">
        <v>0</v>
      </c>
      <c r="BL61">
        <v>0</v>
      </c>
      <c r="BM61">
        <v>11.0224249334854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5.09176253074844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</row>
    <row r="62" spans="1:301" x14ac:dyDescent="0.3">
      <c r="A62">
        <v>61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6.1106662733364203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9.0353198868303402</v>
      </c>
      <c r="BI62">
        <v>0</v>
      </c>
      <c r="BJ62">
        <v>-88.665798708243102</v>
      </c>
      <c r="BK62">
        <v>40.983606557377001</v>
      </c>
      <c r="BL62">
        <v>15.4471544715447</v>
      </c>
      <c r="BM62">
        <v>0</v>
      </c>
      <c r="BN62">
        <v>0</v>
      </c>
      <c r="BO62">
        <v>17.173051519154601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</row>
    <row r="63" spans="1:301" x14ac:dyDescent="0.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18.018018018018001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40.983606557377001</v>
      </c>
      <c r="BK63">
        <v>-99.692652447080107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36.241610738254998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4.8694171334300096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</row>
    <row r="64" spans="1:301" x14ac:dyDescent="0.3">
      <c r="A64">
        <v>63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60.344827586206897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15.4471544715447</v>
      </c>
      <c r="BK64">
        <v>0</v>
      </c>
      <c r="BL64">
        <v>-96.201535501932099</v>
      </c>
      <c r="BM64">
        <v>20.4275534441805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</row>
    <row r="65" spans="1:301" x14ac:dyDescent="0.3">
      <c r="A65">
        <v>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30.818278427205101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11.0224249334854</v>
      </c>
      <c r="BJ65">
        <v>0</v>
      </c>
      <c r="BK65">
        <v>0</v>
      </c>
      <c r="BL65">
        <v>20.4275534441805</v>
      </c>
      <c r="BM65">
        <v>-245.61530019482501</v>
      </c>
      <c r="BN65">
        <v>162.16216216216199</v>
      </c>
      <c r="BO65">
        <v>0</v>
      </c>
      <c r="BP65">
        <v>13.7362637362637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3.3639825329355402</v>
      </c>
      <c r="IG65">
        <v>0</v>
      </c>
      <c r="IH65">
        <v>4.1416349585924097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</row>
    <row r="66" spans="1:301" x14ac:dyDescent="0.3">
      <c r="A66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162.16216216216199</v>
      </c>
      <c r="BN66">
        <v>-232.23863224763201</v>
      </c>
      <c r="BO66">
        <v>42.307692307692299</v>
      </c>
      <c r="BP66">
        <v>0</v>
      </c>
      <c r="BQ66">
        <v>0</v>
      </c>
      <c r="BR66">
        <v>27.7777777777778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</row>
    <row r="67" spans="1:301" x14ac:dyDescent="0.3">
      <c r="A67">
        <v>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5.7614678899082596</v>
      </c>
      <c r="BG67">
        <v>0</v>
      </c>
      <c r="BH67">
        <v>0</v>
      </c>
      <c r="BI67">
        <v>0</v>
      </c>
      <c r="BJ67">
        <v>17.173051519154601</v>
      </c>
      <c r="BK67">
        <v>0</v>
      </c>
      <c r="BL67">
        <v>0</v>
      </c>
      <c r="BM67">
        <v>0</v>
      </c>
      <c r="BN67">
        <v>42.307692307692299</v>
      </c>
      <c r="BO67">
        <v>-67.683631823651496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2.4929201068964102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</row>
    <row r="68" spans="1:301" x14ac:dyDescent="0.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13.7362637362637</v>
      </c>
      <c r="BN68">
        <v>0</v>
      </c>
      <c r="BO68">
        <v>0</v>
      </c>
      <c r="BP68">
        <v>-22.654994650535102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8.9667309142713503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</row>
    <row r="69" spans="1:301" x14ac:dyDescent="0.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23.476802683063202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-132.53369825627499</v>
      </c>
      <c r="BR69">
        <v>0</v>
      </c>
      <c r="BS69">
        <v>0</v>
      </c>
      <c r="BT69">
        <v>0</v>
      </c>
      <c r="BU69">
        <v>0</v>
      </c>
      <c r="BV69">
        <v>50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29.965947786606101</v>
      </c>
      <c r="FS69">
        <v>29.965947786606101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</row>
    <row r="70" spans="1:301" x14ac:dyDescent="0.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27.7777777777778</v>
      </c>
      <c r="BO70">
        <v>0</v>
      </c>
      <c r="BP70">
        <v>0</v>
      </c>
      <c r="BQ70">
        <v>0</v>
      </c>
      <c r="BR70">
        <v>-27.7777777777778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</row>
    <row r="71" spans="1:301" x14ac:dyDescent="0.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-36.153948717948701</v>
      </c>
      <c r="BT71">
        <v>15.384615384615399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20.8333333333333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</row>
    <row r="72" spans="1:301" x14ac:dyDescent="0.3">
      <c r="A72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15.384615384615399</v>
      </c>
      <c r="BT72">
        <v>-67.105864249534207</v>
      </c>
      <c r="BU72">
        <v>10.5765950187649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20.8333333333333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20.5128205128205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</row>
    <row r="73" spans="1:301" x14ac:dyDescent="0.3">
      <c r="A73">
        <v>72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12.178413761607599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10.5765950187649</v>
      </c>
      <c r="BU73">
        <v>-43.689351142266801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21.417862497322801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</row>
    <row r="74" spans="1:301" x14ac:dyDescent="0.3">
      <c r="A74">
        <v>73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36.241610738254998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36.241610738254998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50</v>
      </c>
      <c r="BR74">
        <v>0</v>
      </c>
      <c r="BS74">
        <v>0</v>
      </c>
      <c r="BT74">
        <v>0</v>
      </c>
      <c r="BU74">
        <v>0</v>
      </c>
      <c r="BV74">
        <v>-122.43672147651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</row>
    <row r="75" spans="1:301" x14ac:dyDescent="0.3">
      <c r="A75">
        <v>74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3.47801696935699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3.3902829684997302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-14.096695173043001</v>
      </c>
      <c r="BX75">
        <v>0</v>
      </c>
      <c r="BY75">
        <v>7.2693952351863196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</row>
    <row r="76" spans="1:301" x14ac:dyDescent="0.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2.57474199382913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6.9255098702148601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-15.015357295353899</v>
      </c>
      <c r="BY76">
        <v>0</v>
      </c>
      <c r="BZ76">
        <v>5.5591054313099102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</row>
    <row r="77" spans="1:301" x14ac:dyDescent="0.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7.2693952351863196</v>
      </c>
      <c r="BX77">
        <v>0</v>
      </c>
      <c r="BY77">
        <v>-22.6527594536728</v>
      </c>
      <c r="BZ77">
        <v>0</v>
      </c>
      <c r="CA77">
        <v>3.41850315502169</v>
      </c>
      <c r="CB77">
        <v>12.0068610634648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</row>
    <row r="78" spans="1:301" x14ac:dyDescent="0.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5.5591054313099102</v>
      </c>
      <c r="BY78">
        <v>0</v>
      </c>
      <c r="BZ78">
        <v>-22.8689024995309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6.8256150163530398</v>
      </c>
      <c r="CH78">
        <v>0</v>
      </c>
      <c r="CI78">
        <v>10.510682051867899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</row>
    <row r="79" spans="1:301" x14ac:dyDescent="0.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21.417862497322801</v>
      </c>
      <c r="BV79">
        <v>0</v>
      </c>
      <c r="BW79">
        <v>0</v>
      </c>
      <c r="BX79">
        <v>0</v>
      </c>
      <c r="BY79">
        <v>3.41850315502169</v>
      </c>
      <c r="BZ79">
        <v>0</v>
      </c>
      <c r="CA79">
        <v>-26.7653894379321</v>
      </c>
      <c r="CB79">
        <v>1.64475584812779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</row>
    <row r="80" spans="1:301" x14ac:dyDescent="0.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12.0068610634648</v>
      </c>
      <c r="BZ80">
        <v>0</v>
      </c>
      <c r="CA80">
        <v>1.64475584812779</v>
      </c>
      <c r="CB80">
        <v>-46.071764593494201</v>
      </c>
      <c r="CC80">
        <v>0</v>
      </c>
      <c r="CD80">
        <v>0</v>
      </c>
      <c r="CE80">
        <v>16.094746431825101</v>
      </c>
      <c r="CF80">
        <v>9.2854259184497394</v>
      </c>
      <c r="CG80">
        <v>7.0979753316267198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</row>
    <row r="81" spans="1:301" x14ac:dyDescent="0.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-21.347312355128999</v>
      </c>
      <c r="CD81">
        <v>0</v>
      </c>
      <c r="CE81">
        <v>13.698630136986299</v>
      </c>
      <c r="CF81">
        <v>7.6596822181426898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</row>
    <row r="82" spans="1:301" x14ac:dyDescent="0.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20.8333333333333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-235.297713265482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6.4181800893791001</v>
      </c>
      <c r="CK82">
        <v>200</v>
      </c>
      <c r="CL82">
        <v>2.77993733361604</v>
      </c>
      <c r="CM82">
        <v>5.3087625091530404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</row>
    <row r="83" spans="1:301" x14ac:dyDescent="0.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16.094746431825101</v>
      </c>
      <c r="CC83">
        <v>13.698630136986299</v>
      </c>
      <c r="CD83">
        <v>0</v>
      </c>
      <c r="CE83">
        <v>-52.137317745281997</v>
      </c>
      <c r="CF83">
        <v>22.352941176470601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</row>
    <row r="84" spans="1:301" x14ac:dyDescent="0.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20.8333333333333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9.2854259184497394</v>
      </c>
      <c r="CC84">
        <v>7.6596822181426898</v>
      </c>
      <c r="CD84">
        <v>0</v>
      </c>
      <c r="CE84">
        <v>22.352941176470601</v>
      </c>
      <c r="CF84">
        <v>-70.867731679196993</v>
      </c>
      <c r="CG84">
        <v>0</v>
      </c>
      <c r="CH84">
        <v>10.7653490328007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</row>
    <row r="85" spans="1:301" x14ac:dyDescent="0.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6.8256150163530398</v>
      </c>
      <c r="CA85">
        <v>0</v>
      </c>
      <c r="CB85">
        <v>7.0979753316267198</v>
      </c>
      <c r="CC85">
        <v>0</v>
      </c>
      <c r="CD85">
        <v>0</v>
      </c>
      <c r="CE85">
        <v>0</v>
      </c>
      <c r="CF85">
        <v>0</v>
      </c>
      <c r="CG85">
        <v>-28.6479423099298</v>
      </c>
      <c r="CH85">
        <v>0</v>
      </c>
      <c r="CI85">
        <v>14.7443519619501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</row>
    <row r="86" spans="1:301" x14ac:dyDescent="0.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10.7653490328007</v>
      </c>
      <c r="CG86">
        <v>0</v>
      </c>
      <c r="CH86">
        <v>-23.617944268295201</v>
      </c>
      <c r="CI86">
        <v>0</v>
      </c>
      <c r="CJ86">
        <v>0</v>
      </c>
      <c r="CK86">
        <v>5.7329334979714197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7.1626617375231101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</row>
    <row r="87" spans="1:301" x14ac:dyDescent="0.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10.510682051867899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14.7443519619501</v>
      </c>
      <c r="CH87">
        <v>0</v>
      </c>
      <c r="CI87">
        <v>-38.538492850993201</v>
      </c>
      <c r="CJ87">
        <v>11.1561866125761</v>
      </c>
      <c r="CK87">
        <v>0</v>
      </c>
      <c r="CL87">
        <v>0</v>
      </c>
      <c r="CM87">
        <v>2.1662722245991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</row>
    <row r="88" spans="1:301" x14ac:dyDescent="0.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13.873349742671699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6.4181800893791001</v>
      </c>
      <c r="CE88">
        <v>0</v>
      </c>
      <c r="CF88">
        <v>0</v>
      </c>
      <c r="CG88">
        <v>0</v>
      </c>
      <c r="CH88">
        <v>0</v>
      </c>
      <c r="CI88">
        <v>11.1561866125761</v>
      </c>
      <c r="CJ88">
        <v>-31.4302164446269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</row>
    <row r="89" spans="1:301" x14ac:dyDescent="0.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200</v>
      </c>
      <c r="CE89">
        <v>0</v>
      </c>
      <c r="CF89">
        <v>0</v>
      </c>
      <c r="CG89">
        <v>0</v>
      </c>
      <c r="CH89">
        <v>5.7329334979714197</v>
      </c>
      <c r="CI89">
        <v>0</v>
      </c>
      <c r="CJ89">
        <v>0</v>
      </c>
      <c r="CK89">
        <v>-209.964475557881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4.2675420599097302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</row>
    <row r="90" spans="1:301" x14ac:dyDescent="0.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2.77993733361604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-13.045011883110901</v>
      </c>
      <c r="CM90">
        <v>4.74765197646816</v>
      </c>
      <c r="CN90">
        <v>0</v>
      </c>
      <c r="CO90">
        <v>3.2206497719685898</v>
      </c>
      <c r="CP90">
        <v>2.3627728010581399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</row>
    <row r="91" spans="1:301" x14ac:dyDescent="0.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5.3087625091530404</v>
      </c>
      <c r="CE91">
        <v>0</v>
      </c>
      <c r="CF91">
        <v>0</v>
      </c>
      <c r="CG91">
        <v>0</v>
      </c>
      <c r="CH91">
        <v>0</v>
      </c>
      <c r="CI91">
        <v>2.1662722245991</v>
      </c>
      <c r="CJ91">
        <v>0</v>
      </c>
      <c r="CK91">
        <v>0</v>
      </c>
      <c r="CL91">
        <v>4.74765197646816</v>
      </c>
      <c r="CM91">
        <v>-14.3557622909816</v>
      </c>
      <c r="CN91">
        <v>2.2030755807612601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</row>
    <row r="92" spans="1:301" x14ac:dyDescent="0.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2.2030755807612601</v>
      </c>
      <c r="CN92">
        <v>-22.6329421175367</v>
      </c>
      <c r="CO92">
        <v>0</v>
      </c>
      <c r="CP92">
        <v>20.457866536775398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</row>
    <row r="93" spans="1:301" x14ac:dyDescent="0.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7.4811386546630301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3.2206497719685898</v>
      </c>
      <c r="CM93">
        <v>0</v>
      </c>
      <c r="CN93">
        <v>0</v>
      </c>
      <c r="CO93">
        <v>-10.6797884266316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</row>
    <row r="94" spans="1:301" x14ac:dyDescent="0.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2.3627728010581399</v>
      </c>
      <c r="CM94">
        <v>0</v>
      </c>
      <c r="CN94">
        <v>20.457866536775398</v>
      </c>
      <c r="CO94">
        <v>0</v>
      </c>
      <c r="CP94">
        <v>-29.976934115093499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6.9404440496102904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</row>
    <row r="95" spans="1:301" x14ac:dyDescent="0.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-84.371111545031198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34.013605442176903</v>
      </c>
      <c r="CX95">
        <v>48.658825830745499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</row>
    <row r="96" spans="1:301" x14ac:dyDescent="0.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-61.2486068953326</v>
      </c>
      <c r="CS96">
        <v>0</v>
      </c>
      <c r="CT96">
        <v>0</v>
      </c>
      <c r="CU96">
        <v>0</v>
      </c>
      <c r="CV96">
        <v>9.5294244827175891</v>
      </c>
      <c r="CW96">
        <v>0</v>
      </c>
      <c r="CX96">
        <v>0</v>
      </c>
      <c r="CY96">
        <v>0</v>
      </c>
      <c r="CZ96">
        <v>52.236879236741103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</row>
    <row r="97" spans="1:301" x14ac:dyDescent="0.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-613.08765384615401</v>
      </c>
      <c r="CT97">
        <v>553.84615384615404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59.489815343613202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</row>
    <row r="98" spans="1:301" x14ac:dyDescent="0.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553.84615384615404</v>
      </c>
      <c r="CT98">
        <v>-595.79094559381201</v>
      </c>
      <c r="CU98">
        <v>36.900369003690003</v>
      </c>
      <c r="CV98">
        <v>0</v>
      </c>
      <c r="CW98">
        <v>3.4303363412420902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1.62258640272595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</row>
    <row r="99" spans="1:301" x14ac:dyDescent="0.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36.900369003690003</v>
      </c>
      <c r="CU99">
        <v>-125.104648184846</v>
      </c>
      <c r="CV99">
        <v>29.498525073746301</v>
      </c>
      <c r="CW99">
        <v>17.1821305841924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42.449600327784701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</row>
    <row r="100" spans="1:301" x14ac:dyDescent="0.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9.5294244827175891</v>
      </c>
      <c r="CS100">
        <v>0</v>
      </c>
      <c r="CT100">
        <v>0</v>
      </c>
      <c r="CU100">
        <v>29.498525073746301</v>
      </c>
      <c r="CV100">
        <v>-86.215669022048402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46.831388269673901</v>
      </c>
      <c r="IL100">
        <v>-2.7048958615093301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</row>
    <row r="101" spans="1:301" x14ac:dyDescent="0.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34.013605442176903</v>
      </c>
      <c r="CR101">
        <v>0</v>
      </c>
      <c r="CS101">
        <v>0</v>
      </c>
      <c r="CT101">
        <v>3.4303363412420902</v>
      </c>
      <c r="CU101">
        <v>17.1821305841924</v>
      </c>
      <c r="CV101">
        <v>0</v>
      </c>
      <c r="CW101">
        <v>-53.006376870364903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</row>
    <row r="102" spans="1:301" x14ac:dyDescent="0.3">
      <c r="A102">
        <v>101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48.658825830745499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-106.225995164729</v>
      </c>
      <c r="CY102">
        <v>3.8131181676210302</v>
      </c>
      <c r="CZ102">
        <v>0</v>
      </c>
      <c r="DA102">
        <v>2.5491937419204298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51.248357424441501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</row>
    <row r="103" spans="1:301" x14ac:dyDescent="0.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3.8131181676210302</v>
      </c>
      <c r="CY103">
        <v>-18.375985854782002</v>
      </c>
      <c r="CZ103">
        <v>8.3580865263916699</v>
      </c>
      <c r="DA103">
        <v>6.3522811607693201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</row>
    <row r="104" spans="1:301" x14ac:dyDescent="0.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52.236879236741103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8.3580865263916699</v>
      </c>
      <c r="CZ104">
        <v>-86.288192353665394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25.876264408374499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</row>
    <row r="105" spans="1:301" x14ac:dyDescent="0.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2.5491937419204298</v>
      </c>
      <c r="CY105">
        <v>6.3522811607693201</v>
      </c>
      <c r="CZ105">
        <v>0</v>
      </c>
      <c r="DA105">
        <v>-59.514352557471597</v>
      </c>
      <c r="DB105">
        <v>50.714377654781799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</row>
    <row r="106" spans="1:301" x14ac:dyDescent="0.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50.714377654781799</v>
      </c>
      <c r="DB106">
        <v>-135.372271165114</v>
      </c>
      <c r="DC106">
        <v>24.178238391460599</v>
      </c>
      <c r="DD106">
        <v>0</v>
      </c>
      <c r="DE106">
        <v>8.94488382569285</v>
      </c>
      <c r="DF106">
        <v>0</v>
      </c>
      <c r="DG106">
        <v>0</v>
      </c>
      <c r="DH106">
        <v>5.8437664875224504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19.801980198019798</v>
      </c>
      <c r="EH106">
        <v>18.214257904412399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8.4707667032244593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</row>
    <row r="107" spans="1:301" x14ac:dyDescent="0.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24.178238391460599</v>
      </c>
      <c r="DC107">
        <v>-87.299746785508404</v>
      </c>
      <c r="DD107">
        <v>17.151689902202701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29.1421285896424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17.151689902202701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</row>
    <row r="108" spans="1:301" x14ac:dyDescent="0.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17.151689902202701</v>
      </c>
      <c r="DD108">
        <v>-80.722322760692094</v>
      </c>
      <c r="DE108">
        <v>0</v>
      </c>
      <c r="DF108">
        <v>12.806218553940999</v>
      </c>
      <c r="DG108">
        <v>0</v>
      </c>
      <c r="DH108">
        <v>0</v>
      </c>
      <c r="DI108">
        <v>50.889914304548498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</row>
    <row r="109" spans="1:301" x14ac:dyDescent="0.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8.94488382569285</v>
      </c>
      <c r="DC109">
        <v>0</v>
      </c>
      <c r="DD109">
        <v>0</v>
      </c>
      <c r="DE109">
        <v>-75.026543193697606</v>
      </c>
      <c r="DF109">
        <v>13.163422489847401</v>
      </c>
      <c r="DG109">
        <v>0</v>
      </c>
      <c r="DH109">
        <v>0</v>
      </c>
      <c r="DI109">
        <v>53.086736878157403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</row>
    <row r="110" spans="1:301" x14ac:dyDescent="0.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12.806218553940999</v>
      </c>
      <c r="DE110">
        <v>13.163422489847401</v>
      </c>
      <c r="DF110">
        <v>-337.69100271531801</v>
      </c>
      <c r="DG110">
        <v>52.799425542250098</v>
      </c>
      <c r="DH110">
        <v>60.400707130229797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67.884975697178703</v>
      </c>
      <c r="EA110">
        <v>59.969470087955202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12.486419247665699</v>
      </c>
      <c r="ER110">
        <v>12.630086670747801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51.813471502590701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</row>
    <row r="111" spans="1:301" x14ac:dyDescent="0.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140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52.799425542250098</v>
      </c>
      <c r="DG111">
        <v>-195.54855555555599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</row>
    <row r="112" spans="1:301" x14ac:dyDescent="0.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5.8437664875224504</v>
      </c>
      <c r="DC112">
        <v>0</v>
      </c>
      <c r="DD112">
        <v>0</v>
      </c>
      <c r="DE112">
        <v>0</v>
      </c>
      <c r="DF112">
        <v>60.400707130229797</v>
      </c>
      <c r="DG112">
        <v>0</v>
      </c>
      <c r="DH112">
        <v>-88.619942742828698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23.676417581330298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</row>
    <row r="113" spans="1:301" x14ac:dyDescent="0.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50.889914304548498</v>
      </c>
      <c r="DE113">
        <v>53.086736878157403</v>
      </c>
      <c r="DF113">
        <v>0</v>
      </c>
      <c r="DG113">
        <v>0</v>
      </c>
      <c r="DH113">
        <v>0</v>
      </c>
      <c r="DI113">
        <v>-390.42285676418697</v>
      </c>
      <c r="DJ113">
        <v>0</v>
      </c>
      <c r="DK113">
        <v>0</v>
      </c>
      <c r="DL113">
        <v>0</v>
      </c>
      <c r="DM113">
        <v>83.702961797109694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50.889914304548498</v>
      </c>
      <c r="ES113">
        <v>53.086736878157403</v>
      </c>
      <c r="ET113">
        <v>0</v>
      </c>
      <c r="EU113">
        <v>98.971092601665802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</row>
    <row r="114" spans="1:301" x14ac:dyDescent="0.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29.1421285896424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-88.203797770213001</v>
      </c>
      <c r="DK114">
        <v>33.410111975187597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25.9745572053831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</row>
    <row r="115" spans="1:301" x14ac:dyDescent="0.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33.410111975187597</v>
      </c>
      <c r="DK115">
        <v>-48.843663537963501</v>
      </c>
      <c r="DL115">
        <v>15.716051562775901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</row>
    <row r="116" spans="1:301" x14ac:dyDescent="0.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15.716051562775901</v>
      </c>
      <c r="DL116">
        <v>-50.918691661263097</v>
      </c>
      <c r="DM116">
        <v>11.0186016280293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25.1230384704579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</row>
    <row r="117" spans="1:301" x14ac:dyDescent="0.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83.702961797109694</v>
      </c>
      <c r="DJ117">
        <v>0</v>
      </c>
      <c r="DK117">
        <v>0</v>
      </c>
      <c r="DL117">
        <v>11.0186016280293</v>
      </c>
      <c r="DM117">
        <v>-848.21426122540095</v>
      </c>
      <c r="DN117">
        <v>0</v>
      </c>
      <c r="DO117">
        <v>0</v>
      </c>
      <c r="DP117">
        <v>86.226457907873794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26.542708531338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287.89161727349699</v>
      </c>
      <c r="FF117">
        <v>0</v>
      </c>
      <c r="FG117">
        <v>0</v>
      </c>
      <c r="FH117">
        <v>0</v>
      </c>
      <c r="FI117">
        <v>0</v>
      </c>
      <c r="FJ117">
        <v>66.083150984682703</v>
      </c>
      <c r="FK117">
        <v>0</v>
      </c>
      <c r="FL117">
        <v>287.89161727349699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</row>
    <row r="118" spans="1:301" x14ac:dyDescent="0.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-98.971092601665802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49.485546300832901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49.485546300832901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</row>
    <row r="119" spans="1:301" x14ac:dyDescent="0.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-140.32233247357601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4.1867280720117197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72.662728457719695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59.880239520958099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</row>
    <row r="120" spans="1:301" x14ac:dyDescent="0.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86.226457907873794</v>
      </c>
      <c r="DN120">
        <v>0</v>
      </c>
      <c r="DO120">
        <v>0</v>
      </c>
      <c r="DP120">
        <v>-224.22633466741999</v>
      </c>
      <c r="DQ120">
        <v>11.720239563939799</v>
      </c>
      <c r="DR120">
        <v>8.6774680190842997</v>
      </c>
      <c r="DS120">
        <v>0</v>
      </c>
      <c r="DT120">
        <v>0</v>
      </c>
      <c r="DU120">
        <v>2.9120460948632099</v>
      </c>
      <c r="DV120">
        <v>3.23414954617872</v>
      </c>
      <c r="DW120">
        <v>2.8086125960484001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110.01236093943101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</row>
    <row r="121" spans="1:301" x14ac:dyDescent="0.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11.720239563939799</v>
      </c>
      <c r="DQ121">
        <v>-33.244859325451202</v>
      </c>
      <c r="DR121">
        <v>0</v>
      </c>
      <c r="DS121">
        <v>0</v>
      </c>
      <c r="DT121">
        <v>0</v>
      </c>
      <c r="DU121">
        <v>0</v>
      </c>
      <c r="DV121">
        <v>4.3396114449355601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16.982070608661498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</row>
    <row r="122" spans="1:301" x14ac:dyDescent="0.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8.6774680190842997</v>
      </c>
      <c r="DQ122">
        <v>0</v>
      </c>
      <c r="DR122">
        <v>-45.380858130809301</v>
      </c>
      <c r="DS122">
        <v>17.351598173515999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20.033791938208999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</row>
    <row r="123" spans="1:301" x14ac:dyDescent="0.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17.351598173515999</v>
      </c>
      <c r="DS123">
        <v>-81.079601294065498</v>
      </c>
      <c r="DT123">
        <v>11.598842435524899</v>
      </c>
      <c r="DU123">
        <v>12.8159640821415</v>
      </c>
      <c r="DV123">
        <v>0</v>
      </c>
      <c r="DW123">
        <v>0</v>
      </c>
      <c r="DX123">
        <v>28.145450377086402</v>
      </c>
      <c r="DY123">
        <v>10.7904701985969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</row>
    <row r="124" spans="1:301" x14ac:dyDescent="0.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140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11.598842435524899</v>
      </c>
      <c r="DT124">
        <v>-151.998301920768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</row>
    <row r="125" spans="1:301" x14ac:dyDescent="0.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2.9120460948632099</v>
      </c>
      <c r="DQ125">
        <v>0</v>
      </c>
      <c r="DR125">
        <v>0</v>
      </c>
      <c r="DS125">
        <v>12.8159640821415</v>
      </c>
      <c r="DT125">
        <v>0</v>
      </c>
      <c r="DU125">
        <v>-93.299497758887995</v>
      </c>
      <c r="DV125">
        <v>16.6586867401953</v>
      </c>
      <c r="DW125">
        <v>0</v>
      </c>
      <c r="DX125">
        <v>0</v>
      </c>
      <c r="DY125">
        <v>6.4831838396667001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54.9036170020212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</row>
    <row r="126" spans="1:301" x14ac:dyDescent="0.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3.23414954617872</v>
      </c>
      <c r="DQ126">
        <v>4.3396114449355601</v>
      </c>
      <c r="DR126">
        <v>0</v>
      </c>
      <c r="DS126">
        <v>0</v>
      </c>
      <c r="DT126">
        <v>0</v>
      </c>
      <c r="DU126">
        <v>16.6586867401953</v>
      </c>
      <c r="DV126">
        <v>-43.183020771082901</v>
      </c>
      <c r="DW126">
        <v>19.4335730397733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</row>
    <row r="127" spans="1:301" x14ac:dyDescent="0.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2.8086125960484001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19.4335730397733</v>
      </c>
      <c r="DW127">
        <v>-21.936185635821701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</row>
    <row r="128" spans="1:301" x14ac:dyDescent="0.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28.145450377086402</v>
      </c>
      <c r="DT128">
        <v>0</v>
      </c>
      <c r="DU128">
        <v>0</v>
      </c>
      <c r="DV128">
        <v>0</v>
      </c>
      <c r="DW128">
        <v>0</v>
      </c>
      <c r="DX128">
        <v>-34.983819671943401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5.8642574278352404</v>
      </c>
      <c r="FC128">
        <v>2.2734389584250101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</row>
    <row r="129" spans="1:301" x14ac:dyDescent="0.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10.7904701985969</v>
      </c>
      <c r="DT129">
        <v>0</v>
      </c>
      <c r="DU129">
        <v>6.4831838396667001</v>
      </c>
      <c r="DV129">
        <v>0</v>
      </c>
      <c r="DW129">
        <v>0</v>
      </c>
      <c r="DX129">
        <v>0</v>
      </c>
      <c r="DY129">
        <v>-17.094654038263599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</row>
    <row r="130" spans="1:301" x14ac:dyDescent="0.3">
      <c r="A130">
        <v>129</v>
      </c>
      <c r="B130">
        <v>0</v>
      </c>
      <c r="C130">
        <v>0</v>
      </c>
      <c r="D130">
        <v>140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67.884975697178703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-211.42857142857099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</row>
    <row r="131" spans="1:301" x14ac:dyDescent="0.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59.969470087955202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-83.079929126192795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24.279631990149401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</row>
    <row r="132" spans="1:301" x14ac:dyDescent="0.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25.1230384704579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-34.815515989615399</v>
      </c>
      <c r="EC132">
        <v>10.2394775191576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</row>
    <row r="133" spans="1:301" x14ac:dyDescent="0.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10.2394775191576</v>
      </c>
      <c r="EC133">
        <v>-57.142712227146703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33.500447835847801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14.5587718138077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</row>
    <row r="134" spans="1:301" x14ac:dyDescent="0.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-5.09866470569004</v>
      </c>
      <c r="EE134">
        <v>0</v>
      </c>
      <c r="EF134">
        <v>2.42399852090846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3.0621661847815802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</row>
    <row r="135" spans="1:301" x14ac:dyDescent="0.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-95.412407032404005</v>
      </c>
      <c r="EF135">
        <v>37.166085946573801</v>
      </c>
      <c r="EG135">
        <v>0</v>
      </c>
      <c r="EH135">
        <v>0</v>
      </c>
      <c r="EI135">
        <v>0</v>
      </c>
      <c r="EJ135">
        <v>0</v>
      </c>
      <c r="EK135">
        <v>16.969204478914001</v>
      </c>
      <c r="EL135">
        <v>0</v>
      </c>
      <c r="EM135">
        <v>0</v>
      </c>
      <c r="EN135">
        <v>45.213839145836602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</row>
    <row r="136" spans="1:301" x14ac:dyDescent="0.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2.42399852090846</v>
      </c>
      <c r="EE136">
        <v>37.166085946573801</v>
      </c>
      <c r="EF136">
        <v>-41.428388764810897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</row>
    <row r="137" spans="1:301" x14ac:dyDescent="0.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51.248357424441501</v>
      </c>
      <c r="CY137">
        <v>0</v>
      </c>
      <c r="CZ137">
        <v>0</v>
      </c>
      <c r="DA137">
        <v>0</v>
      </c>
      <c r="DB137">
        <v>19.801980198019798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-172.21616654261001</v>
      </c>
      <c r="EH137">
        <v>0</v>
      </c>
      <c r="EI137">
        <v>101.365328920149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</row>
    <row r="138" spans="1:301" x14ac:dyDescent="0.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18.214257904412399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-74.388667758639997</v>
      </c>
      <c r="EI138">
        <v>34.728145638876001</v>
      </c>
      <c r="EJ138">
        <v>21.847264215351601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</row>
    <row r="139" spans="1:301" x14ac:dyDescent="0.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59.489815343613202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101.365328920149</v>
      </c>
      <c r="EH139">
        <v>34.728145638876001</v>
      </c>
      <c r="EI139">
        <v>-192.58858463289999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</row>
    <row r="140" spans="1:301" x14ac:dyDescent="0.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25.876264408374499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21.847264215351601</v>
      </c>
      <c r="EI140">
        <v>0</v>
      </c>
      <c r="EJ140">
        <v>-48.2485225829152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</row>
    <row r="141" spans="1:301" x14ac:dyDescent="0.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33.500447835847801</v>
      </c>
      <c r="ED141">
        <v>0</v>
      </c>
      <c r="EE141">
        <v>16.969204478914001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-50.180652314761801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</row>
    <row r="142" spans="1:301" x14ac:dyDescent="0.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-70.157682755623696</v>
      </c>
      <c r="EM142">
        <v>0</v>
      </c>
      <c r="EN142">
        <v>30.509489761539299</v>
      </c>
      <c r="EO142">
        <v>40.597192994084402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</row>
    <row r="143" spans="1:301" x14ac:dyDescent="0.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26.542708531338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-44.6292956125627</v>
      </c>
      <c r="EN143">
        <v>19.313724016653399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</row>
    <row r="144" spans="1:301" x14ac:dyDescent="0.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45.213839145836602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30.509489761539299</v>
      </c>
      <c r="EM144">
        <v>19.313724016653399</v>
      </c>
      <c r="EN144">
        <v>-97.3395783807686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</row>
    <row r="145" spans="1:301" x14ac:dyDescent="0.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40.597192994084402</v>
      </c>
      <c r="EM145">
        <v>0</v>
      </c>
      <c r="EN145">
        <v>0</v>
      </c>
      <c r="EO145">
        <v>-121.04551632719701</v>
      </c>
      <c r="EP145">
        <v>81.279323333113098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</row>
    <row r="146" spans="1:301" x14ac:dyDescent="0.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81.279323333113098</v>
      </c>
      <c r="EP146">
        <v>-147.244388268178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64.935064935064901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</row>
    <row r="147" spans="1:301" x14ac:dyDescent="0.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12.486419247665699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-68.019516473359303</v>
      </c>
      <c r="ER147">
        <v>0</v>
      </c>
      <c r="ES147">
        <v>55.611097225693598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</row>
    <row r="148" spans="1:301" x14ac:dyDescent="0.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17.151689902202701</v>
      </c>
      <c r="DD148">
        <v>0</v>
      </c>
      <c r="DE148">
        <v>0</v>
      </c>
      <c r="DF148">
        <v>12.630086670747801</v>
      </c>
      <c r="DG148">
        <v>0</v>
      </c>
      <c r="DH148">
        <v>0</v>
      </c>
      <c r="DI148">
        <v>50.889914304548498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-80.546690877498904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</row>
    <row r="149" spans="1:301" x14ac:dyDescent="0.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8.4707667032244593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53.086736878157403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55.611097225693598</v>
      </c>
      <c r="ER149">
        <v>0</v>
      </c>
      <c r="ES149">
        <v>-117.053600807075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</row>
    <row r="150" spans="1:301" x14ac:dyDescent="0.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23.676417581330298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24.279631990149401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-50.353852050053703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</row>
    <row r="151" spans="1:301" x14ac:dyDescent="0.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98.971092601665802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-98.971092601665802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</row>
    <row r="152" spans="1:301" x14ac:dyDescent="0.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4.1867280720117197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-10.379111091705299</v>
      </c>
      <c r="EW152">
        <v>2.0261724752648398</v>
      </c>
      <c r="EX152">
        <v>4.2537105444287597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</row>
    <row r="153" spans="1:301" x14ac:dyDescent="0.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2.0261724752648398</v>
      </c>
      <c r="EW153">
        <v>-9.0639988082151106</v>
      </c>
      <c r="EX153">
        <v>2.8356634694866099</v>
      </c>
      <c r="EY153">
        <v>3.07802960400964</v>
      </c>
      <c r="EZ153">
        <v>1.76613325945402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</row>
    <row r="154" spans="1:301" x14ac:dyDescent="0.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16.982070608661498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4.2537105444287597</v>
      </c>
      <c r="EW154">
        <v>2.8356634694866099</v>
      </c>
      <c r="EX154">
        <v>-23.6068928573603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</row>
    <row r="155" spans="1:301" x14ac:dyDescent="0.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20.033791938208999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3.07802960400964</v>
      </c>
      <c r="EX155">
        <v>0</v>
      </c>
      <c r="EY155">
        <v>-28.724591785557699</v>
      </c>
      <c r="EZ155">
        <v>2.59647412276267</v>
      </c>
      <c r="FA155">
        <v>0</v>
      </c>
      <c r="FB155">
        <v>0</v>
      </c>
      <c r="FC155">
        <v>3.0452961205763902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</row>
    <row r="156" spans="1:301" x14ac:dyDescent="0.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1.76613325945402</v>
      </c>
      <c r="EX156">
        <v>0</v>
      </c>
      <c r="EY156">
        <v>2.59647412276267</v>
      </c>
      <c r="EZ156">
        <v>-15.330375323760901</v>
      </c>
      <c r="FA156">
        <v>11.0497679415442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</row>
    <row r="157" spans="1:301" x14ac:dyDescent="0.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11.0497679415442</v>
      </c>
      <c r="FA157">
        <v>-22.0487145727251</v>
      </c>
      <c r="FB157">
        <v>11.0474466311809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</row>
    <row r="158" spans="1:301" x14ac:dyDescent="0.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5.8642574278352404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11.0474466311809</v>
      </c>
      <c r="FB158">
        <v>-54.843342151695701</v>
      </c>
      <c r="FC158">
        <v>5.0284234686146396</v>
      </c>
      <c r="FD158">
        <v>33.021714624064899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</row>
    <row r="159" spans="1:301" x14ac:dyDescent="0.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2.2734389584250101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3.0452961205763902</v>
      </c>
      <c r="EZ159">
        <v>0</v>
      </c>
      <c r="FA159">
        <v>0</v>
      </c>
      <c r="FB159">
        <v>5.0284234686146396</v>
      </c>
      <c r="FC159">
        <v>-9.8176585476160501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</row>
    <row r="160" spans="1:301" x14ac:dyDescent="0.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54.9036170020212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33.021714624064899</v>
      </c>
      <c r="FC160">
        <v>0</v>
      </c>
      <c r="FD160">
        <v>-87.883331626086004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</row>
    <row r="161" spans="1:301" x14ac:dyDescent="0.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287.89161727349699</v>
      </c>
      <c r="DN161">
        <v>49.485546300832901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-457.51191520358401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120.202751629254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</row>
    <row r="162" spans="1:301" x14ac:dyDescent="0.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72.662728457719695</v>
      </c>
      <c r="DP162">
        <v>110.01236093943101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-179.155459470593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</row>
    <row r="163" spans="1:301" x14ac:dyDescent="0.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14.5587718138077</v>
      </c>
      <c r="ED163">
        <v>3.0621661847815802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-18.661228340997202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</row>
    <row r="164" spans="1:301" x14ac:dyDescent="0.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25.9745572053831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-66.159270313379807</v>
      </c>
      <c r="FI164">
        <v>40.395713107996698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</row>
    <row r="165" spans="1:301" x14ac:dyDescent="0.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40.395713107996698</v>
      </c>
      <c r="FI165">
        <v>-40.313713107996698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</row>
    <row r="166" spans="1:301" x14ac:dyDescent="0.3">
      <c r="A166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66.083150984682703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-181.476418613964</v>
      </c>
      <c r="FK166">
        <v>0</v>
      </c>
      <c r="FL166">
        <v>115.51376762928101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</row>
    <row r="167" spans="1:301" x14ac:dyDescent="0.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120.202751629254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-235.601519258536</v>
      </c>
      <c r="FL167">
        <v>115.51376762928101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</row>
    <row r="168" spans="1:301" x14ac:dyDescent="0.3">
      <c r="A168">
        <v>167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287.89161727349699</v>
      </c>
      <c r="DN168">
        <v>49.485546300832901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115.51376762928101</v>
      </c>
      <c r="FK168">
        <v>115.51376762928101</v>
      </c>
      <c r="FL168">
        <v>-568.27919883289303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</row>
    <row r="169" spans="1:301" x14ac:dyDescent="0.3">
      <c r="A169">
        <v>168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-23.166825476908201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9.3929207039746903</v>
      </c>
      <c r="GG169">
        <v>10.0334448160535</v>
      </c>
      <c r="GH169">
        <v>3.8526737555863799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</row>
    <row r="170" spans="1:301" x14ac:dyDescent="0.3">
      <c r="A170">
        <v>169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-490.73807725820501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15.9744408945687</v>
      </c>
      <c r="HB170">
        <v>0</v>
      </c>
      <c r="HC170">
        <v>440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36.363636363636402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</row>
    <row r="171" spans="1:301" x14ac:dyDescent="0.3">
      <c r="A171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-37.141307931038597</v>
      </c>
      <c r="FP171">
        <v>20.752269779507099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16.389038151531398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</row>
    <row r="172" spans="1:301" x14ac:dyDescent="0.3">
      <c r="A172">
        <v>171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20.752269779507099</v>
      </c>
      <c r="FP172">
        <v>-126.63462272068401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105.88235294117599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</row>
    <row r="173" spans="1:301" x14ac:dyDescent="0.3">
      <c r="A173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-21.3775256150624</v>
      </c>
      <c r="FR173">
        <v>0</v>
      </c>
      <c r="FS173">
        <v>0</v>
      </c>
      <c r="FT173">
        <v>4.0965138666994401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10.5105105105105</v>
      </c>
      <c r="GD173">
        <v>0</v>
      </c>
      <c r="GE173">
        <v>0</v>
      </c>
      <c r="GF173">
        <v>6.88981717571746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</row>
    <row r="174" spans="1:301" x14ac:dyDescent="0.3">
      <c r="A174">
        <v>173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29.965947786606101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-91.870810658431296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34.559010113948098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28.040852757877101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</row>
    <row r="175" spans="1:301" x14ac:dyDescent="0.3">
      <c r="A175">
        <v>174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29.965947786606101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-92.157404948832806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27.725235342554399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34.559010113948098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</row>
    <row r="176" spans="1:301" x14ac:dyDescent="0.3">
      <c r="A176">
        <v>175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4.0965138666994401</v>
      </c>
      <c r="FR176">
        <v>0</v>
      </c>
      <c r="FS176">
        <v>0</v>
      </c>
      <c r="FT176">
        <v>-87.339327794502907</v>
      </c>
      <c r="FU176">
        <v>22.271714922049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10.856453558504199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49.998750031249202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</row>
    <row r="177" spans="1:301" x14ac:dyDescent="0.3">
      <c r="A177">
        <v>176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22.271714922049</v>
      </c>
      <c r="FU177">
        <v>-60.396239357443299</v>
      </c>
      <c r="FV177">
        <v>16.2162162162162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21.917808219178099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</row>
    <row r="178" spans="1:301" x14ac:dyDescent="0.3">
      <c r="A178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16.2162162162162</v>
      </c>
      <c r="FV178">
        <v>-64.067272267032706</v>
      </c>
      <c r="FW178">
        <v>0</v>
      </c>
      <c r="FX178">
        <v>0</v>
      </c>
      <c r="FY178">
        <v>0</v>
      </c>
      <c r="FZ178">
        <v>1.1789542949579099</v>
      </c>
      <c r="GA178">
        <v>20.9376422394174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4.5324771319344004</v>
      </c>
      <c r="GH178">
        <v>12.742188863676001</v>
      </c>
      <c r="GI178">
        <v>8.3608192068727494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</row>
    <row r="179" spans="1:301" x14ac:dyDescent="0.3">
      <c r="A179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-14.1149332455616</v>
      </c>
      <c r="FX179">
        <v>5.62476563476522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8.4971676107963994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</row>
    <row r="180" spans="1:301" x14ac:dyDescent="0.3">
      <c r="A180">
        <v>179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5.62476563476522</v>
      </c>
      <c r="FX180">
        <v>-15.737277600137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5.5785574199171899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4.5454545454545503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</row>
    <row r="181" spans="1:301" x14ac:dyDescent="0.3">
      <c r="A181">
        <v>180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9.9068753715078302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-13.363337370519099</v>
      </c>
      <c r="FZ181">
        <v>0</v>
      </c>
      <c r="GA181">
        <v>0</v>
      </c>
      <c r="GB181">
        <v>3.7450117671134802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</row>
    <row r="182" spans="1:301" x14ac:dyDescent="0.3">
      <c r="A182">
        <v>181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1.1789542949579099</v>
      </c>
      <c r="FW182">
        <v>0</v>
      </c>
      <c r="FX182">
        <v>0</v>
      </c>
      <c r="FY182">
        <v>0</v>
      </c>
      <c r="FZ182">
        <v>-8.8375171809494795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7.73514851485149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</row>
    <row r="183" spans="1:301" x14ac:dyDescent="0.3">
      <c r="A183">
        <v>182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20.9376422394174</v>
      </c>
      <c r="FW183">
        <v>0</v>
      </c>
      <c r="FX183">
        <v>0</v>
      </c>
      <c r="FY183">
        <v>0</v>
      </c>
      <c r="FZ183">
        <v>0</v>
      </c>
      <c r="GA183">
        <v>-37.396986975524598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16.475844736107199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</row>
    <row r="184" spans="1:301" x14ac:dyDescent="0.3">
      <c r="A184">
        <v>183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3.7450117671134802</v>
      </c>
      <c r="FZ184">
        <v>0</v>
      </c>
      <c r="GA184">
        <v>0</v>
      </c>
      <c r="GB184">
        <v>-18.243368794073401</v>
      </c>
      <c r="GC184">
        <v>10.0890207715134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4.6240887825046197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</row>
    <row r="185" spans="1:301" x14ac:dyDescent="0.3">
      <c r="A185">
        <v>184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10.5105105105105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10.0890207715134</v>
      </c>
      <c r="GC185">
        <v>-22.136826194473901</v>
      </c>
      <c r="GD185">
        <v>1.5372949124500199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</row>
    <row r="186" spans="1:301" x14ac:dyDescent="0.3">
      <c r="A186">
        <v>185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1.5372949124500199</v>
      </c>
      <c r="GD186">
        <v>-9.9833095568728005</v>
      </c>
      <c r="GE186">
        <v>6.6533123479753904</v>
      </c>
      <c r="GF186">
        <v>1.79270229644738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</row>
    <row r="187" spans="1:301" x14ac:dyDescent="0.3">
      <c r="A187">
        <v>186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6.9404440496102904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6.6533123479753904</v>
      </c>
      <c r="GE187">
        <v>-13.3647217439485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</row>
    <row r="188" spans="1:301" x14ac:dyDescent="0.3">
      <c r="A188">
        <v>187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9.3929207039746903</v>
      </c>
      <c r="FN188">
        <v>0</v>
      </c>
      <c r="FO188">
        <v>0</v>
      </c>
      <c r="FP188">
        <v>0</v>
      </c>
      <c r="FQ188">
        <v>6.88981717571746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1.79270229644738</v>
      </c>
      <c r="GE188">
        <v>0</v>
      </c>
      <c r="GF188">
        <v>-18.075440176139502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</row>
    <row r="189" spans="1:301" x14ac:dyDescent="0.3">
      <c r="A189">
        <v>188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10.0334448160535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4.5324771319344004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-14.4339080509413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</row>
    <row r="190" spans="1:301" x14ac:dyDescent="0.3">
      <c r="A190">
        <v>189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3.8526737555863799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10.856453558504199</v>
      </c>
      <c r="FU190">
        <v>0</v>
      </c>
      <c r="FV190">
        <v>12.742188863676001</v>
      </c>
      <c r="FW190">
        <v>8.4971676107963994</v>
      </c>
      <c r="FX190">
        <v>5.5785574199171899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-41.624121421147798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</row>
    <row r="191" spans="1:301" x14ac:dyDescent="0.3">
      <c r="A191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4.1116526362428001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2.4929201068964102</v>
      </c>
      <c r="BP191">
        <v>8.9667309142713503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21.917808219178099</v>
      </c>
      <c r="FV191">
        <v>8.3608192068727494</v>
      </c>
      <c r="FW191">
        <v>0</v>
      </c>
      <c r="FX191">
        <v>0</v>
      </c>
      <c r="FY191">
        <v>0</v>
      </c>
      <c r="FZ191">
        <v>7.73514851485149</v>
      </c>
      <c r="GA191">
        <v>16.475844736107199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-147.34023755297</v>
      </c>
      <c r="GJ191">
        <v>77.293461733400903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</row>
    <row r="192" spans="1:301" x14ac:dyDescent="0.3">
      <c r="A192">
        <v>191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27.725235342554399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77.293461733400903</v>
      </c>
      <c r="GJ192">
        <v>-117.015690656991</v>
      </c>
      <c r="GK192">
        <v>0</v>
      </c>
      <c r="GL192">
        <v>0</v>
      </c>
      <c r="GM192">
        <v>12.455872111174299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</row>
    <row r="193" spans="1:301" x14ac:dyDescent="0.3">
      <c r="A193">
        <v>192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-26.202378900189601</v>
      </c>
      <c r="GL193">
        <v>26.202378900189601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</row>
    <row r="194" spans="1:301" x14ac:dyDescent="0.3">
      <c r="A194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26.202378900189601</v>
      </c>
      <c r="GL194">
        <v>-170.633088518996</v>
      </c>
      <c r="GM194">
        <v>53.601437097989198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90.840272520817607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</row>
    <row r="195" spans="1:301" x14ac:dyDescent="0.3">
      <c r="A195">
        <v>194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12.455872111174299</v>
      </c>
      <c r="GK195">
        <v>0</v>
      </c>
      <c r="GL195">
        <v>53.601437097989198</v>
      </c>
      <c r="GM195">
        <v>-104.88175996354499</v>
      </c>
      <c r="GN195">
        <v>38.890450754381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</row>
    <row r="196" spans="1:301" x14ac:dyDescent="0.3">
      <c r="A196">
        <v>195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38.890450754381</v>
      </c>
      <c r="GN196">
        <v>-58.859681964836</v>
      </c>
      <c r="GO196">
        <v>19.991231210454998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</row>
    <row r="197" spans="1:301" x14ac:dyDescent="0.3">
      <c r="A197">
        <v>196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19.991231210454998</v>
      </c>
      <c r="GO197">
        <v>-123.136902104092</v>
      </c>
      <c r="GP197">
        <v>21.9298245614035</v>
      </c>
      <c r="GQ197">
        <v>56.452127320278102</v>
      </c>
      <c r="GR197">
        <v>25.198719011954999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</row>
    <row r="198" spans="1:301" x14ac:dyDescent="0.3">
      <c r="A198">
        <v>197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21.9298245614035</v>
      </c>
      <c r="GP198">
        <v>-72.260257527335796</v>
      </c>
      <c r="GQ198">
        <v>29.0990347011743</v>
      </c>
      <c r="GR198">
        <v>20.541114058355401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</row>
    <row r="199" spans="1:301" x14ac:dyDescent="0.3">
      <c r="A199">
        <v>198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34.559010113948098</v>
      </c>
      <c r="FS199">
        <v>34.559010113948098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56.452127320278102</v>
      </c>
      <c r="GP199">
        <v>29.0990347011743</v>
      </c>
      <c r="GQ199">
        <v>-691.23175174885398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540.54054054054097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</row>
    <row r="200" spans="1:301" x14ac:dyDescent="0.3">
      <c r="A200">
        <v>199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25.198719011954999</v>
      </c>
      <c r="GP200">
        <v>20.541114058355401</v>
      </c>
      <c r="GQ200">
        <v>0</v>
      </c>
      <c r="GR200">
        <v>-272.44490418089998</v>
      </c>
      <c r="GS200">
        <v>33.859397417503601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193.929173693086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</row>
    <row r="201" spans="1:301" x14ac:dyDescent="0.3">
      <c r="A201">
        <v>200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33.859397417503601</v>
      </c>
      <c r="GS201">
        <v>-763.44497606918901</v>
      </c>
      <c r="GT201">
        <v>0</v>
      </c>
      <c r="GU201">
        <v>730.33707865168606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</row>
    <row r="202" spans="1:301" x14ac:dyDescent="0.3">
      <c r="A202">
        <v>201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-19.2758302823081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19.440830282308099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</row>
    <row r="203" spans="1:301" x14ac:dyDescent="0.3">
      <c r="A203">
        <v>202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730.33707865168606</v>
      </c>
      <c r="GT203">
        <v>0</v>
      </c>
      <c r="GU203">
        <v>-781.10765838916905</v>
      </c>
      <c r="GV203">
        <v>51.0885797374833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</row>
    <row r="204" spans="1:301" x14ac:dyDescent="0.3">
      <c r="A204">
        <v>203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51.0885797374833</v>
      </c>
      <c r="GV204">
        <v>-182.87140411336301</v>
      </c>
      <c r="GW204">
        <v>15.2526215443279</v>
      </c>
      <c r="GX204">
        <v>117.018202831552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</row>
    <row r="205" spans="1:301" x14ac:dyDescent="0.3">
      <c r="A205">
        <v>204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16.389038151531398</v>
      </c>
      <c r="FP205">
        <v>105.88235294117599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15.2526215443279</v>
      </c>
      <c r="GW205">
        <v>-137.284012637036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</row>
    <row r="206" spans="1:301" x14ac:dyDescent="0.3">
      <c r="A206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117.018202831552</v>
      </c>
      <c r="GW206">
        <v>0</v>
      </c>
      <c r="GX206">
        <v>-163.73179063648399</v>
      </c>
      <c r="GY206">
        <v>0</v>
      </c>
      <c r="GZ206">
        <v>0</v>
      </c>
      <c r="HA206">
        <v>0</v>
      </c>
      <c r="HB206">
        <v>0</v>
      </c>
      <c r="HC206">
        <v>47.143587804932302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</row>
    <row r="207" spans="1:301" x14ac:dyDescent="0.3">
      <c r="A207">
        <v>206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-21.085740493123598</v>
      </c>
      <c r="GZ207">
        <v>0</v>
      </c>
      <c r="HA207">
        <v>0</v>
      </c>
      <c r="HB207">
        <v>0</v>
      </c>
      <c r="HC207">
        <v>21.178740493123598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</row>
    <row r="208" spans="1:301" x14ac:dyDescent="0.3">
      <c r="A208">
        <v>207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-154.21294674891701</v>
      </c>
      <c r="HA208">
        <v>109.709962168979</v>
      </c>
      <c r="HB208">
        <v>0</v>
      </c>
      <c r="HC208">
        <v>10.896365699619199</v>
      </c>
      <c r="HD208">
        <v>0</v>
      </c>
      <c r="HE208">
        <v>0</v>
      </c>
      <c r="HF208">
        <v>34.651618880319603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</row>
    <row r="209" spans="1:301" x14ac:dyDescent="0.3">
      <c r="A209">
        <v>208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15.9744408945687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109.709962168979</v>
      </c>
      <c r="HA209">
        <v>-153.969028292057</v>
      </c>
      <c r="HB209">
        <v>29.50311773308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</row>
    <row r="210" spans="1:301" x14ac:dyDescent="0.3">
      <c r="A210">
        <v>209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29.50311773308</v>
      </c>
      <c r="HB210">
        <v>-30.093180087741601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</row>
    <row r="211" spans="1:301" x14ac:dyDescent="0.3">
      <c r="A211">
        <v>210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440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47.143587804932302</v>
      </c>
      <c r="GY211">
        <v>21.178740493123598</v>
      </c>
      <c r="GZ211">
        <v>10.896365699619199</v>
      </c>
      <c r="HA211">
        <v>0</v>
      </c>
      <c r="HB211">
        <v>0</v>
      </c>
      <c r="HC211">
        <v>-2282.98619179978</v>
      </c>
      <c r="HD211">
        <v>144.80587618048301</v>
      </c>
      <c r="HE211">
        <v>0</v>
      </c>
      <c r="HF211">
        <v>0</v>
      </c>
      <c r="HG211">
        <v>0</v>
      </c>
      <c r="HH211">
        <v>0</v>
      </c>
      <c r="HI211">
        <v>1621.6216216216201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</row>
    <row r="212" spans="1:301" x14ac:dyDescent="0.3">
      <c r="A212">
        <v>211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144.80587618048301</v>
      </c>
      <c r="HD212">
        <v>-164.717131783122</v>
      </c>
      <c r="HE212">
        <v>20.593255602639299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</row>
    <row r="213" spans="1:301" x14ac:dyDescent="0.3">
      <c r="A213">
        <v>212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20.593255602639299</v>
      </c>
      <c r="HE213">
        <v>-20.593255602639299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</row>
    <row r="214" spans="1:301" x14ac:dyDescent="0.3">
      <c r="A214">
        <v>213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34.651618880319603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-164.06584257449001</v>
      </c>
      <c r="HG214">
        <v>38.6077364537527</v>
      </c>
      <c r="HH214">
        <v>58.3542284020971</v>
      </c>
      <c r="HI214">
        <v>36.746825182383098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</row>
    <row r="215" spans="1:301" x14ac:dyDescent="0.3">
      <c r="A215">
        <v>214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38.6077364537527</v>
      </c>
      <c r="HG215">
        <v>-1538.13573645375</v>
      </c>
      <c r="HH215">
        <v>0</v>
      </c>
      <c r="HI215">
        <v>0</v>
      </c>
      <c r="HJ215">
        <v>1500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</row>
    <row r="216" spans="1:301" x14ac:dyDescent="0.3">
      <c r="A216">
        <v>215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58.3542284020971</v>
      </c>
      <c r="HG216">
        <v>0</v>
      </c>
      <c r="HH216">
        <v>-62.439024390243901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</row>
    <row r="217" spans="1:301" x14ac:dyDescent="0.3">
      <c r="A217">
        <v>216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540.54054054054097</v>
      </c>
      <c r="GR217">
        <v>0</v>
      </c>
      <c r="GS217">
        <v>0</v>
      </c>
      <c r="GT217">
        <v>19.440830282308099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1621.6216216216201</v>
      </c>
      <c r="HD217">
        <v>0</v>
      </c>
      <c r="HE217">
        <v>0</v>
      </c>
      <c r="HF217">
        <v>36.746825182383098</v>
      </c>
      <c r="HG217">
        <v>0</v>
      </c>
      <c r="HH217">
        <v>0</v>
      </c>
      <c r="HI217">
        <v>-2278.6665039500899</v>
      </c>
      <c r="HJ217">
        <v>0</v>
      </c>
      <c r="HK217">
        <v>0</v>
      </c>
      <c r="HL217">
        <v>0</v>
      </c>
      <c r="HM217">
        <v>64.866686323238298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</row>
    <row r="218" spans="1:301" x14ac:dyDescent="0.3">
      <c r="A218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193.929173693086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1500</v>
      </c>
      <c r="HH218">
        <v>0</v>
      </c>
      <c r="HI218">
        <v>0</v>
      </c>
      <c r="HJ218">
        <v>-1754.8426146679501</v>
      </c>
      <c r="HK218">
        <v>61.214729794356799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</row>
    <row r="219" spans="1:301" x14ac:dyDescent="0.3">
      <c r="A219">
        <v>218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61.214729794356799</v>
      </c>
      <c r="HK219">
        <v>-62.439024390243901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</row>
    <row r="220" spans="1:301" x14ac:dyDescent="0.3">
      <c r="A220">
        <v>219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36.363636363636402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-269.19078329582197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231.431646932185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</row>
    <row r="221" spans="1:301" x14ac:dyDescent="0.3">
      <c r="A221">
        <v>220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64.866686323238298</v>
      </c>
      <c r="HJ221">
        <v>0</v>
      </c>
      <c r="HK221">
        <v>0</v>
      </c>
      <c r="HL221">
        <v>0</v>
      </c>
      <c r="HM221">
        <v>-64.866686323238298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</row>
    <row r="222" spans="1:301" x14ac:dyDescent="0.3">
      <c r="A222">
        <v>221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90.840272520817607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-115.98918019808499</v>
      </c>
      <c r="HO222">
        <v>0</v>
      </c>
      <c r="HP222">
        <v>0</v>
      </c>
      <c r="HQ222">
        <v>11.642781407121101</v>
      </c>
      <c r="HR222">
        <v>0</v>
      </c>
      <c r="HS222">
        <v>13.5071262701463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</row>
    <row r="223" spans="1:301" x14ac:dyDescent="0.3">
      <c r="A223">
        <v>222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-30.340858774573299</v>
      </c>
      <c r="HP223">
        <v>24.972916695977599</v>
      </c>
      <c r="HQ223">
        <v>5.3679420785957204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</row>
    <row r="224" spans="1:301" x14ac:dyDescent="0.3">
      <c r="A224">
        <v>223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24.972916695977599</v>
      </c>
      <c r="HP224">
        <v>-41.101665678783398</v>
      </c>
      <c r="HQ224">
        <v>0</v>
      </c>
      <c r="HR224">
        <v>16.128748982805799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</row>
    <row r="225" spans="1:301" x14ac:dyDescent="0.3">
      <c r="A225">
        <v>224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11.642781407121101</v>
      </c>
      <c r="HO225">
        <v>5.3679420785957204</v>
      </c>
      <c r="HP225">
        <v>0</v>
      </c>
      <c r="HQ225">
        <v>-34.657938055928298</v>
      </c>
      <c r="HR225">
        <v>13.060397200222001</v>
      </c>
      <c r="HS225">
        <v>4.5868173699894896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</row>
    <row r="226" spans="1:301" x14ac:dyDescent="0.3">
      <c r="A226">
        <v>225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16.128748982805799</v>
      </c>
      <c r="HQ226">
        <v>13.060397200222001</v>
      </c>
      <c r="HR226">
        <v>-36.6468563235983</v>
      </c>
      <c r="HS226">
        <v>7.4577101405705797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</row>
    <row r="227" spans="1:301" x14ac:dyDescent="0.3">
      <c r="A227">
        <v>226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13.5071262701463</v>
      </c>
      <c r="HO227">
        <v>0</v>
      </c>
      <c r="HP227">
        <v>0</v>
      </c>
      <c r="HQ227">
        <v>4.5868173699894896</v>
      </c>
      <c r="HR227">
        <v>7.4577101405705797</v>
      </c>
      <c r="HS227">
        <v>-32.873537656230702</v>
      </c>
      <c r="HT227">
        <v>7.3218838755243603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</row>
    <row r="228" spans="1:301" x14ac:dyDescent="0.3">
      <c r="A228">
        <v>227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4.5454545454545503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7.3218838755243603</v>
      </c>
      <c r="HT228">
        <v>-20.2867354491353</v>
      </c>
      <c r="HU228">
        <v>8.8753970281563994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</row>
    <row r="229" spans="1:301" x14ac:dyDescent="0.3">
      <c r="A229">
        <v>228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8.8753970281563994</v>
      </c>
      <c r="HU229">
        <v>-13.726614600170301</v>
      </c>
      <c r="HV229">
        <v>4.8512175720139403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</row>
    <row r="230" spans="1:301" x14ac:dyDescent="0.3">
      <c r="A230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4.8512175720139403</v>
      </c>
      <c r="HV230">
        <v>-4.8512175720139403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</row>
    <row r="231" spans="1:301" x14ac:dyDescent="0.3">
      <c r="A231">
        <v>230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231.431646932185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-231.427146932185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</row>
    <row r="232" spans="1:301" x14ac:dyDescent="0.3">
      <c r="A232">
        <v>231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14.551679863043001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-14.484679863043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</row>
    <row r="233" spans="1:301" x14ac:dyDescent="0.3">
      <c r="A233">
        <v>232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6.9337031308336501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-6.9267031308336504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</row>
    <row r="234" spans="1:301" x14ac:dyDescent="0.3">
      <c r="A234">
        <v>233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7.1626617375231101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-7.1551617375231098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</row>
    <row r="235" spans="1:301" x14ac:dyDescent="0.3">
      <c r="A235">
        <v>234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20.5128205128205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-20.466820512820501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</row>
    <row r="236" spans="1:301" x14ac:dyDescent="0.3">
      <c r="A236">
        <v>235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4.2675420599097302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-4.2545420599097303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</row>
    <row r="237" spans="1:301" x14ac:dyDescent="0.3">
      <c r="A237">
        <v>236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5.6791448264476498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-5.6661448264476499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</row>
    <row r="238" spans="1:301" x14ac:dyDescent="0.3">
      <c r="A238">
        <v>237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7.8963062691808599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-7.8823062691808596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</row>
    <row r="239" spans="1:301" x14ac:dyDescent="0.3">
      <c r="A239">
        <v>238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5.09176253074844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-5.09176253074844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</row>
    <row r="240" spans="1:301" x14ac:dyDescent="0.3">
      <c r="A240">
        <v>239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3.3639825329355402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-3.3494825329355402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</row>
    <row r="241" spans="1:301" x14ac:dyDescent="0.3">
      <c r="A241">
        <v>240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4.8694171334300096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-4.6799171334300098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</row>
    <row r="242" spans="1:301" x14ac:dyDescent="0.3">
      <c r="A242">
        <v>241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4.1416349585924097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-4.1306349585924096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</row>
    <row r="243" spans="1:301" x14ac:dyDescent="0.3">
      <c r="A243">
        <v>242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28.040852757877101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-27.860852757877101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</row>
    <row r="244" spans="1:301" x14ac:dyDescent="0.3">
      <c r="A244">
        <v>243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42.449600327784701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-43.396226415094297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</row>
    <row r="245" spans="1:301" x14ac:dyDescent="0.3">
      <c r="A245">
        <v>244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46.831388269673901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-43.478260869565197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</row>
    <row r="246" spans="1:301" x14ac:dyDescent="0.3">
      <c r="A246">
        <v>245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1.62258640272595</v>
      </c>
      <c r="CU246">
        <v>0</v>
      </c>
      <c r="CV246">
        <v>-2.7048958615093301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1.0823094587833899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</row>
    <row r="247" spans="1:301" x14ac:dyDescent="0.3">
      <c r="A247">
        <v>246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49.998750031249202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4.6240887825046197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-54.860043252879102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</row>
    <row r="248" spans="1:301" x14ac:dyDescent="0.3">
      <c r="A248">
        <v>247</v>
      </c>
      <c r="B248">
        <v>51.203277009728602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-51.203277009728602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</row>
    <row r="249" spans="1:301" x14ac:dyDescent="0.3">
      <c r="A249">
        <v>248</v>
      </c>
      <c r="B249">
        <v>0</v>
      </c>
      <c r="C249">
        <v>68.173328352633604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-68.173328352633604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</row>
    <row r="250" spans="1:301" x14ac:dyDescent="0.3">
      <c r="A250">
        <v>249</v>
      </c>
      <c r="B250">
        <v>0</v>
      </c>
      <c r="C250">
        <v>0</v>
      </c>
      <c r="D250">
        <v>94.876660341556004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-94.876660341556004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</row>
    <row r="251" spans="1:301" x14ac:dyDescent="0.3">
      <c r="A251">
        <v>250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52.002080083203303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-52.002080083203303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</row>
    <row r="252" spans="1:301" x14ac:dyDescent="0.3">
      <c r="A252">
        <v>251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32.051282051282101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-32.051282051282101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</row>
    <row r="253" spans="1:301" x14ac:dyDescent="0.3">
      <c r="A253">
        <v>252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64.1820511043164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-68.133812212650099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</row>
    <row r="254" spans="1:301" x14ac:dyDescent="0.3">
      <c r="A254">
        <v>253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43.478260869565197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-43.478260869565197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</row>
    <row r="255" spans="1:301" x14ac:dyDescent="0.3">
      <c r="A255">
        <v>254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34.602076124567503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-34.602076124567503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</row>
    <row r="256" spans="1:301" x14ac:dyDescent="0.3">
      <c r="A256">
        <v>255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32.803717317246402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-33.9934894479237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</row>
    <row r="257" spans="1:301" x14ac:dyDescent="0.3">
      <c r="A257">
        <v>256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5.83890393963694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-6.1984118255169296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</row>
    <row r="258" spans="1:301" x14ac:dyDescent="0.3">
      <c r="A258">
        <v>257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80.645161290322605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-80.645161290322605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</row>
    <row r="259" spans="1:301" x14ac:dyDescent="0.3">
      <c r="A259">
        <v>258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5.4142455514122103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-5.7476067424758099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</row>
    <row r="260" spans="1:301" x14ac:dyDescent="0.3">
      <c r="A260">
        <v>259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19.686395716240298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-20.7225218065687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</row>
    <row r="261" spans="1:301" x14ac:dyDescent="0.3">
      <c r="A261">
        <v>260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42.016806722689097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-42.016806722689097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</row>
    <row r="262" spans="1:301" x14ac:dyDescent="0.3">
      <c r="A262">
        <v>261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32.751449251629403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-34.475209738557297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</row>
    <row r="263" spans="1:301" x14ac:dyDescent="0.3">
      <c r="A263">
        <v>262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15.160648293578101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-15.850128900761201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</row>
    <row r="264" spans="1:301" x14ac:dyDescent="0.3">
      <c r="A264">
        <v>263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51.813471502590701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-51.813471502590701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</row>
    <row r="265" spans="1:301" x14ac:dyDescent="0.3">
      <c r="A265">
        <v>264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59.880239520958099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-59.880239520958099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</row>
    <row r="266" spans="1:301" x14ac:dyDescent="0.3">
      <c r="A266">
        <v>265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64.935064935064901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-64.935064935064901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</row>
    <row r="267" spans="1:301" x14ac:dyDescent="0.3">
      <c r="A267">
        <v>266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2120.1611469961199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-2414.52140349401</v>
      </c>
      <c r="JH267">
        <v>0</v>
      </c>
      <c r="JI267">
        <v>0</v>
      </c>
      <c r="JJ267">
        <v>0</v>
      </c>
      <c r="JK267">
        <v>272.93261387877999</v>
      </c>
      <c r="JL267">
        <v>2.3605271456071502</v>
      </c>
      <c r="JM267">
        <v>0</v>
      </c>
      <c r="JN267">
        <v>1.56807839072882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</row>
    <row r="268" spans="1:301" x14ac:dyDescent="0.3">
      <c r="A268">
        <v>267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-13.7689675582938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4.4814796738920704</v>
      </c>
      <c r="JO268">
        <v>8.9844736632929205</v>
      </c>
      <c r="JP268">
        <v>0</v>
      </c>
      <c r="JQ268">
        <v>0</v>
      </c>
      <c r="JR268">
        <v>0.30301422110881798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</row>
    <row r="269" spans="1:301" x14ac:dyDescent="0.3">
      <c r="A269">
        <v>268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-17.301982725597998</v>
      </c>
      <c r="JJ269">
        <v>0</v>
      </c>
      <c r="JK269">
        <v>0</v>
      </c>
      <c r="JL269">
        <v>3.8581977826962701</v>
      </c>
      <c r="JM269">
        <v>3.8567866207049502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0.208836312698233</v>
      </c>
      <c r="JV269">
        <v>0.19976379394729801</v>
      </c>
      <c r="JW269">
        <v>0.203047873458262</v>
      </c>
      <c r="JX269">
        <v>0.71257603974879802</v>
      </c>
      <c r="JY269">
        <v>0.28224154827180797</v>
      </c>
      <c r="JZ269">
        <v>0.59272448864147897</v>
      </c>
      <c r="KA269">
        <v>0.38039906527936901</v>
      </c>
      <c r="KB269">
        <v>0.32977050178363299</v>
      </c>
      <c r="KC269">
        <v>0</v>
      </c>
      <c r="KD269">
        <v>0</v>
      </c>
      <c r="KE269">
        <v>0</v>
      </c>
      <c r="KF269">
        <v>6.7016386983678897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</row>
    <row r="270" spans="1:301" x14ac:dyDescent="0.3">
      <c r="A270">
        <v>269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-13.708657922109101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0.39831368648793403</v>
      </c>
      <c r="KD270">
        <v>0.17669851827344399</v>
      </c>
      <c r="KE270">
        <v>0.58348192339937099</v>
      </c>
      <c r="KF270">
        <v>12.5501637939483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</row>
    <row r="271" spans="1:301" x14ac:dyDescent="0.3">
      <c r="A271">
        <v>270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272.93261387877999</v>
      </c>
      <c r="JH271">
        <v>0</v>
      </c>
      <c r="JI271">
        <v>0</v>
      </c>
      <c r="JJ271">
        <v>0</v>
      </c>
      <c r="JK271">
        <v>-287.99707168110001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2.5519345726051501</v>
      </c>
      <c r="KH271">
        <v>2.8356338265504002</v>
      </c>
      <c r="KI271">
        <v>2.51437021691051</v>
      </c>
      <c r="KJ271">
        <v>6.3046932136282301</v>
      </c>
      <c r="KK271">
        <v>1.1978917105893601</v>
      </c>
      <c r="KL271">
        <v>0</v>
      </c>
      <c r="KM271">
        <v>0</v>
      </c>
      <c r="KN271">
        <v>0</v>
      </c>
      <c r="KO271">
        <v>0</v>
      </c>
    </row>
    <row r="272" spans="1:301" x14ac:dyDescent="0.3">
      <c r="A272">
        <v>271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2.3605271456071502</v>
      </c>
      <c r="JH272">
        <v>0</v>
      </c>
      <c r="JI272">
        <v>3.8581977826962701</v>
      </c>
      <c r="JJ272">
        <v>0</v>
      </c>
      <c r="JK272">
        <v>0</v>
      </c>
      <c r="JL272">
        <v>-9.9986203009415693</v>
      </c>
      <c r="JM272">
        <v>3.8582648738723102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</row>
    <row r="273" spans="1:301" x14ac:dyDescent="0.3">
      <c r="A273">
        <v>272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3.8567866207049502</v>
      </c>
      <c r="JJ273">
        <v>0</v>
      </c>
      <c r="JK273">
        <v>0</v>
      </c>
      <c r="JL273">
        <v>3.8582648738723102</v>
      </c>
      <c r="JM273">
        <v>-8.5203119868219908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0.32977050178363299</v>
      </c>
      <c r="KM273">
        <v>0.47548999046108897</v>
      </c>
      <c r="KN273">
        <v>0</v>
      </c>
      <c r="KO273">
        <v>0</v>
      </c>
    </row>
    <row r="274" spans="1:301" x14ac:dyDescent="0.3">
      <c r="A274">
        <v>273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1.56807839072882</v>
      </c>
      <c r="JH274">
        <v>4.4814796738920704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-6.9732545196461198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0.95568525419610495</v>
      </c>
      <c r="KO274">
        <v>0</v>
      </c>
    </row>
    <row r="275" spans="1:301" x14ac:dyDescent="0.3">
      <c r="A275">
        <v>274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8.9844736632929205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-9.7778088013810205</v>
      </c>
      <c r="JP275">
        <v>0.34660698681783098</v>
      </c>
      <c r="JQ275">
        <v>0.446728151270262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</row>
    <row r="276" spans="1:301" x14ac:dyDescent="0.3">
      <c r="A276">
        <v>275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0.34660698681783098</v>
      </c>
      <c r="JP276">
        <v>-0.34660698681783098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</row>
    <row r="277" spans="1:301" x14ac:dyDescent="0.3">
      <c r="A277">
        <v>276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0.446728151270262</v>
      </c>
      <c r="JP277">
        <v>0</v>
      </c>
      <c r="JQ277">
        <v>-0.96215112256914004</v>
      </c>
      <c r="JR277">
        <v>0</v>
      </c>
      <c r="JS277">
        <v>0.24650208087196601</v>
      </c>
      <c r="JT277">
        <v>0.26892089042691197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</row>
    <row r="278" spans="1:301" x14ac:dyDescent="0.3">
      <c r="A278">
        <v>277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0.30301422110881798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-0.30301422110881798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</row>
    <row r="279" spans="1:301" x14ac:dyDescent="0.3">
      <c r="A279">
        <v>278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0.24650208087196601</v>
      </c>
      <c r="JR279">
        <v>0</v>
      </c>
      <c r="JS279">
        <v>-0.24650208087196601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</row>
    <row r="280" spans="1:301" x14ac:dyDescent="0.3">
      <c r="A280">
        <v>279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0.26892089042691197</v>
      </c>
      <c r="JR280">
        <v>0</v>
      </c>
      <c r="JS280">
        <v>0</v>
      </c>
      <c r="JT280">
        <v>-0.26892089042691197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</row>
    <row r="281" spans="1:301" x14ac:dyDescent="0.3">
      <c r="A281">
        <v>280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0.208836312698233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-0.208836312698233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</row>
    <row r="282" spans="1:301" x14ac:dyDescent="0.3">
      <c r="A282">
        <v>281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0.19976379394729801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-0.19976379394729801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</row>
    <row r="283" spans="1:301" x14ac:dyDescent="0.3">
      <c r="A283">
        <v>282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0.203047873458262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-0.203047873458262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</row>
    <row r="284" spans="1:301" x14ac:dyDescent="0.3">
      <c r="A284">
        <v>283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0.71257603974879802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-0.69537603974879802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</row>
    <row r="285" spans="1:301" x14ac:dyDescent="0.3">
      <c r="A285">
        <v>284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0.28224154827180797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-0.28224154827180797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</row>
    <row r="286" spans="1:301" x14ac:dyDescent="0.3">
      <c r="A286">
        <v>285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0.59272448864147897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-0.59272448864147897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</row>
    <row r="287" spans="1:301" x14ac:dyDescent="0.3">
      <c r="A287">
        <v>286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0.38039906527936901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-0.38039906527936901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</row>
    <row r="288" spans="1:301" x14ac:dyDescent="0.3">
      <c r="A288">
        <v>287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0.32977050178363299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-0.32977050178363299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</row>
    <row r="289" spans="1:301" x14ac:dyDescent="0.3">
      <c r="A289">
        <v>288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0.39831368648793403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-0.39831368648793403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</row>
    <row r="290" spans="1:301" x14ac:dyDescent="0.3">
      <c r="A290">
        <v>289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0.17669851827344399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-0.17669851827344399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</row>
    <row r="291" spans="1:301" x14ac:dyDescent="0.3">
      <c r="A291">
        <v>290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0.58348192339937099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-0.58348192339937099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</row>
    <row r="292" spans="1:301" x14ac:dyDescent="0.3">
      <c r="A292">
        <v>291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6.7016386983678897</v>
      </c>
      <c r="JJ292">
        <v>12.5501637939483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-19.251802492316202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</row>
    <row r="293" spans="1:301" x14ac:dyDescent="0.3">
      <c r="A293">
        <v>292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2.5519345726051501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-2.6629437265134799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</row>
    <row r="294" spans="1:301" x14ac:dyDescent="0.3">
      <c r="A294">
        <v>293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2.8356338265504002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-2.6629437265134799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</row>
    <row r="295" spans="1:301" x14ac:dyDescent="0.3">
      <c r="A295">
        <v>294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2.51437021691051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-4.0756421623187702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1.3913527427040899</v>
      </c>
    </row>
    <row r="296" spans="1:301" x14ac:dyDescent="0.3">
      <c r="A296">
        <v>295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6.3046932136282301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-6.5789473684210504</v>
      </c>
      <c r="KK296">
        <v>0</v>
      </c>
      <c r="KL296">
        <v>0</v>
      </c>
      <c r="KM296">
        <v>0</v>
      </c>
      <c r="KN296">
        <v>0</v>
      </c>
      <c r="KO296">
        <v>0</v>
      </c>
    </row>
    <row r="297" spans="1:301" x14ac:dyDescent="0.3">
      <c r="A297">
        <v>296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1.1978917105893601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-1.25</v>
      </c>
      <c r="KL297">
        <v>0</v>
      </c>
      <c r="KM297">
        <v>0</v>
      </c>
      <c r="KN297">
        <v>0</v>
      </c>
      <c r="KO297">
        <v>0</v>
      </c>
    </row>
    <row r="298" spans="1:301" x14ac:dyDescent="0.3">
      <c r="A298">
        <v>297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0.32977050178363299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-0.32977050178363299</v>
      </c>
      <c r="KM298">
        <v>0</v>
      </c>
      <c r="KN298">
        <v>0</v>
      </c>
      <c r="KO298">
        <v>0</v>
      </c>
    </row>
    <row r="299" spans="1:301" x14ac:dyDescent="0.3">
      <c r="A299">
        <v>298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0.47548999046108897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-0.47548999046108897</v>
      </c>
      <c r="KN299">
        <v>0</v>
      </c>
      <c r="KO299">
        <v>0</v>
      </c>
    </row>
    <row r="300" spans="1:301" x14ac:dyDescent="0.3">
      <c r="A300">
        <v>299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0.95568525419610495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-0.95568525419610495</v>
      </c>
      <c r="KO300">
        <v>0</v>
      </c>
    </row>
    <row r="301" spans="1:301" x14ac:dyDescent="0.3">
      <c r="A301">
        <v>300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1.3913527427040899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-1.3333333333333299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O301"/>
  <sheetViews>
    <sheetView workbookViewId="0">
      <selection activeCell="C5" sqref="C5"/>
    </sheetView>
  </sheetViews>
  <sheetFormatPr defaultRowHeight="14.4" x14ac:dyDescent="0.3"/>
  <sheetData>
    <row r="1" spans="1:301" x14ac:dyDescent="0.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  <c r="FG1">
        <v>162</v>
      </c>
      <c r="FH1">
        <v>163</v>
      </c>
      <c r="FI1">
        <v>164</v>
      </c>
      <c r="FJ1">
        <v>165</v>
      </c>
      <c r="FK1">
        <v>166</v>
      </c>
      <c r="FL1">
        <v>167</v>
      </c>
      <c r="FM1">
        <v>168</v>
      </c>
      <c r="FN1">
        <v>169</v>
      </c>
      <c r="FO1">
        <v>170</v>
      </c>
      <c r="FP1">
        <v>171</v>
      </c>
      <c r="FQ1">
        <v>172</v>
      </c>
      <c r="FR1">
        <v>173</v>
      </c>
      <c r="FS1">
        <v>174</v>
      </c>
      <c r="FT1">
        <v>175</v>
      </c>
      <c r="FU1">
        <v>176</v>
      </c>
      <c r="FV1">
        <v>177</v>
      </c>
      <c r="FW1">
        <v>178</v>
      </c>
      <c r="FX1">
        <v>179</v>
      </c>
      <c r="FY1">
        <v>180</v>
      </c>
      <c r="FZ1">
        <v>181</v>
      </c>
      <c r="GA1">
        <v>182</v>
      </c>
      <c r="GB1">
        <v>183</v>
      </c>
      <c r="GC1">
        <v>184</v>
      </c>
      <c r="GD1">
        <v>185</v>
      </c>
      <c r="GE1">
        <v>186</v>
      </c>
      <c r="GF1">
        <v>187</v>
      </c>
      <c r="GG1">
        <v>188</v>
      </c>
      <c r="GH1">
        <v>189</v>
      </c>
      <c r="GI1">
        <v>190</v>
      </c>
      <c r="GJ1">
        <v>191</v>
      </c>
      <c r="GK1">
        <v>192</v>
      </c>
      <c r="GL1">
        <v>193</v>
      </c>
      <c r="GM1">
        <v>194</v>
      </c>
      <c r="GN1">
        <v>195</v>
      </c>
      <c r="GO1">
        <v>196</v>
      </c>
      <c r="GP1">
        <v>197</v>
      </c>
      <c r="GQ1">
        <v>198</v>
      </c>
      <c r="GR1">
        <v>199</v>
      </c>
      <c r="GS1">
        <v>200</v>
      </c>
      <c r="GT1">
        <v>201</v>
      </c>
      <c r="GU1">
        <v>202</v>
      </c>
      <c r="GV1">
        <v>203</v>
      </c>
      <c r="GW1">
        <v>204</v>
      </c>
      <c r="GX1">
        <v>205</v>
      </c>
      <c r="GY1">
        <v>206</v>
      </c>
      <c r="GZ1">
        <v>207</v>
      </c>
      <c r="HA1">
        <v>208</v>
      </c>
      <c r="HB1">
        <v>209</v>
      </c>
      <c r="HC1">
        <v>210</v>
      </c>
      <c r="HD1">
        <v>211</v>
      </c>
      <c r="HE1">
        <v>212</v>
      </c>
      <c r="HF1">
        <v>213</v>
      </c>
      <c r="HG1">
        <v>214</v>
      </c>
      <c r="HH1">
        <v>215</v>
      </c>
      <c r="HI1">
        <v>216</v>
      </c>
      <c r="HJ1">
        <v>217</v>
      </c>
      <c r="HK1">
        <v>218</v>
      </c>
      <c r="HL1">
        <v>219</v>
      </c>
      <c r="HM1">
        <v>220</v>
      </c>
      <c r="HN1">
        <v>221</v>
      </c>
      <c r="HO1">
        <v>222</v>
      </c>
      <c r="HP1">
        <v>223</v>
      </c>
      <c r="HQ1">
        <v>224</v>
      </c>
      <c r="HR1">
        <v>225</v>
      </c>
      <c r="HS1">
        <v>226</v>
      </c>
      <c r="HT1">
        <v>227</v>
      </c>
      <c r="HU1">
        <v>228</v>
      </c>
      <c r="HV1">
        <v>229</v>
      </c>
      <c r="HW1">
        <v>230</v>
      </c>
      <c r="HX1">
        <v>231</v>
      </c>
      <c r="HY1">
        <v>232</v>
      </c>
      <c r="HZ1">
        <v>233</v>
      </c>
      <c r="IA1">
        <v>234</v>
      </c>
      <c r="IB1">
        <v>235</v>
      </c>
      <c r="IC1">
        <v>236</v>
      </c>
      <c r="ID1">
        <v>237</v>
      </c>
      <c r="IE1">
        <v>238</v>
      </c>
      <c r="IF1">
        <v>239</v>
      </c>
      <c r="IG1">
        <v>240</v>
      </c>
      <c r="IH1">
        <v>241</v>
      </c>
      <c r="II1">
        <v>242</v>
      </c>
      <c r="IJ1">
        <v>243</v>
      </c>
      <c r="IK1">
        <v>244</v>
      </c>
      <c r="IL1">
        <v>245</v>
      </c>
      <c r="IM1">
        <v>246</v>
      </c>
      <c r="IN1">
        <v>247</v>
      </c>
      <c r="IO1">
        <v>248</v>
      </c>
      <c r="IP1">
        <v>249</v>
      </c>
      <c r="IQ1">
        <v>250</v>
      </c>
      <c r="IR1">
        <v>251</v>
      </c>
      <c r="IS1">
        <v>252</v>
      </c>
      <c r="IT1">
        <v>253</v>
      </c>
      <c r="IU1">
        <v>254</v>
      </c>
      <c r="IV1">
        <v>255</v>
      </c>
      <c r="IW1">
        <v>256</v>
      </c>
      <c r="IX1">
        <v>257</v>
      </c>
      <c r="IY1">
        <v>258</v>
      </c>
      <c r="IZ1">
        <v>259</v>
      </c>
      <c r="JA1">
        <v>260</v>
      </c>
      <c r="JB1">
        <v>261</v>
      </c>
      <c r="JC1">
        <v>262</v>
      </c>
      <c r="JD1">
        <v>263</v>
      </c>
      <c r="JE1">
        <v>264</v>
      </c>
      <c r="JF1">
        <v>265</v>
      </c>
      <c r="JG1">
        <v>266</v>
      </c>
      <c r="JH1">
        <v>267</v>
      </c>
      <c r="JI1">
        <v>268</v>
      </c>
      <c r="JJ1">
        <v>269</v>
      </c>
      <c r="JK1">
        <v>270</v>
      </c>
      <c r="JL1">
        <v>271</v>
      </c>
      <c r="JM1">
        <v>272</v>
      </c>
      <c r="JN1">
        <v>273</v>
      </c>
      <c r="JO1">
        <v>274</v>
      </c>
      <c r="JP1">
        <v>275</v>
      </c>
      <c r="JQ1">
        <v>276</v>
      </c>
      <c r="JR1">
        <v>277</v>
      </c>
      <c r="JS1">
        <v>278</v>
      </c>
      <c r="JT1">
        <v>279</v>
      </c>
      <c r="JU1">
        <v>280</v>
      </c>
      <c r="JV1">
        <v>281</v>
      </c>
      <c r="JW1">
        <v>282</v>
      </c>
      <c r="JX1">
        <v>283</v>
      </c>
      <c r="JY1">
        <v>284</v>
      </c>
      <c r="JZ1">
        <v>285</v>
      </c>
      <c r="KA1">
        <v>286</v>
      </c>
      <c r="KB1">
        <v>287</v>
      </c>
      <c r="KC1">
        <v>288</v>
      </c>
      <c r="KD1">
        <v>289</v>
      </c>
      <c r="KE1">
        <v>290</v>
      </c>
      <c r="KF1">
        <v>291</v>
      </c>
      <c r="KG1">
        <v>292</v>
      </c>
      <c r="KH1">
        <v>293</v>
      </c>
      <c r="KI1">
        <v>294</v>
      </c>
      <c r="KJ1">
        <v>295</v>
      </c>
      <c r="KK1">
        <v>296</v>
      </c>
      <c r="KL1">
        <v>297</v>
      </c>
      <c r="KM1">
        <v>298</v>
      </c>
      <c r="KN1">
        <v>299</v>
      </c>
      <c r="KO1">
        <v>300</v>
      </c>
    </row>
    <row r="2" spans="1:301" x14ac:dyDescent="0.3">
      <c r="A2">
        <v>1</v>
      </c>
      <c r="B2">
        <v>27.027027027027</v>
      </c>
      <c r="C2">
        <v>0</v>
      </c>
      <c r="D2">
        <v>0</v>
      </c>
      <c r="E2">
        <v>0</v>
      </c>
      <c r="F2">
        <v>-27.027027027027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</row>
    <row r="3" spans="1:301" x14ac:dyDescent="0.3">
      <c r="A3">
        <v>2</v>
      </c>
      <c r="B3">
        <v>0</v>
      </c>
      <c r="C3">
        <v>24.7076652576717</v>
      </c>
      <c r="D3">
        <v>0</v>
      </c>
      <c r="E3">
        <v>0</v>
      </c>
      <c r="F3">
        <v>0</v>
      </c>
      <c r="G3">
        <v>-12.1951219512195</v>
      </c>
      <c r="H3">
        <v>0</v>
      </c>
      <c r="I3">
        <v>-7.8431372549019596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-4.66940605155024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</row>
    <row r="4" spans="1:301" x14ac:dyDescent="0.3">
      <c r="A4">
        <v>3</v>
      </c>
      <c r="B4">
        <v>0</v>
      </c>
      <c r="C4">
        <v>0</v>
      </c>
      <c r="D4">
        <v>21.6580310880829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-1.6580310880828999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-20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</row>
    <row r="5" spans="1:301" x14ac:dyDescent="0.3">
      <c r="A5">
        <v>4</v>
      </c>
      <c r="B5">
        <v>0</v>
      </c>
      <c r="C5">
        <v>0</v>
      </c>
      <c r="D5">
        <v>0</v>
      </c>
      <c r="E5">
        <v>5.4794520547945202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-5.4794520547945202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</row>
    <row r="6" spans="1:301" x14ac:dyDescent="0.3">
      <c r="A6">
        <v>5</v>
      </c>
      <c r="B6">
        <v>-27.027027027027</v>
      </c>
      <c r="C6">
        <v>0</v>
      </c>
      <c r="D6">
        <v>0</v>
      </c>
      <c r="E6">
        <v>0</v>
      </c>
      <c r="F6">
        <v>33.868532158155901</v>
      </c>
      <c r="G6">
        <v>0</v>
      </c>
      <c r="H6">
        <v>0</v>
      </c>
      <c r="I6">
        <v>0</v>
      </c>
      <c r="J6">
        <v>-6.8415051311288497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</row>
    <row r="7" spans="1:301" x14ac:dyDescent="0.3">
      <c r="A7">
        <v>6</v>
      </c>
      <c r="B7">
        <v>0</v>
      </c>
      <c r="C7">
        <v>-12.1951219512195</v>
      </c>
      <c r="D7">
        <v>0</v>
      </c>
      <c r="E7">
        <v>0</v>
      </c>
      <c r="F7">
        <v>0</v>
      </c>
      <c r="G7">
        <v>12.1951219512195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</row>
    <row r="8" spans="1:301" x14ac:dyDescent="0.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32.195121951219498</v>
      </c>
      <c r="I8">
        <v>0</v>
      </c>
      <c r="J8">
        <v>0</v>
      </c>
      <c r="K8">
        <v>0</v>
      </c>
      <c r="L8">
        <v>0</v>
      </c>
      <c r="M8">
        <v>-12.1951219512195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-20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</row>
    <row r="9" spans="1:301" x14ac:dyDescent="0.3">
      <c r="A9">
        <v>8</v>
      </c>
      <c r="B9">
        <v>0</v>
      </c>
      <c r="C9">
        <v>-7.8431372549019596</v>
      </c>
      <c r="D9">
        <v>0</v>
      </c>
      <c r="E9">
        <v>0</v>
      </c>
      <c r="F9">
        <v>0</v>
      </c>
      <c r="G9">
        <v>0</v>
      </c>
      <c r="H9">
        <v>0</v>
      </c>
      <c r="I9">
        <v>18.0731863544096</v>
      </c>
      <c r="J9">
        <v>0</v>
      </c>
      <c r="K9">
        <v>0</v>
      </c>
      <c r="L9">
        <v>-3.5047516344274499</v>
      </c>
      <c r="M9">
        <v>0</v>
      </c>
      <c r="N9">
        <v>0</v>
      </c>
      <c r="O9">
        <v>-6.7252974650801898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</row>
    <row r="10" spans="1:301" x14ac:dyDescent="0.3">
      <c r="A10">
        <v>9</v>
      </c>
      <c r="B10">
        <v>0</v>
      </c>
      <c r="C10">
        <v>0</v>
      </c>
      <c r="D10">
        <v>0</v>
      </c>
      <c r="E10">
        <v>0</v>
      </c>
      <c r="F10">
        <v>-6.8415051311288497</v>
      </c>
      <c r="G10">
        <v>0</v>
      </c>
      <c r="H10">
        <v>0</v>
      </c>
      <c r="I10">
        <v>0</v>
      </c>
      <c r="J10">
        <v>14.6846423860308</v>
      </c>
      <c r="K10">
        <v>0</v>
      </c>
      <c r="L10">
        <v>-7.8431372549019596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</row>
    <row r="11" spans="1:301" x14ac:dyDescent="0.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</row>
    <row r="12" spans="1:301" x14ac:dyDescent="0.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-3.5047516344274499</v>
      </c>
      <c r="J12">
        <v>-7.8431372549019596</v>
      </c>
      <c r="K12">
        <v>0</v>
      </c>
      <c r="L12">
        <v>17.9052659385097</v>
      </c>
      <c r="M12">
        <v>0</v>
      </c>
      <c r="N12">
        <v>-6.5573770491803298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</row>
    <row r="13" spans="1:301" x14ac:dyDescent="0.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-12.1951219512195</v>
      </c>
      <c r="I13">
        <v>0</v>
      </c>
      <c r="J13">
        <v>0</v>
      </c>
      <c r="K13">
        <v>0</v>
      </c>
      <c r="L13">
        <v>0</v>
      </c>
      <c r="M13">
        <v>20.928746405367999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-8.7336244541484707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</row>
    <row r="14" spans="1:301" x14ac:dyDescent="0.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-6.5573770491803298</v>
      </c>
      <c r="M14">
        <v>0</v>
      </c>
      <c r="N14">
        <v>11.590934096160201</v>
      </c>
      <c r="O14">
        <v>0</v>
      </c>
      <c r="P14">
        <v>0</v>
      </c>
      <c r="Q14">
        <v>0</v>
      </c>
      <c r="R14">
        <v>0</v>
      </c>
      <c r="S14">
        <v>0</v>
      </c>
      <c r="T14">
        <v>-5.0335570469798601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</row>
    <row r="15" spans="1:301" x14ac:dyDescent="0.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-6.7252974650801898</v>
      </c>
      <c r="J15">
        <v>0</v>
      </c>
      <c r="K15">
        <v>0</v>
      </c>
      <c r="L15">
        <v>0</v>
      </c>
      <c r="M15">
        <v>0</v>
      </c>
      <c r="N15">
        <v>0</v>
      </c>
      <c r="O15">
        <v>13.868154607937299</v>
      </c>
      <c r="P15">
        <v>-7.1428571428571397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</row>
    <row r="16" spans="1:301" x14ac:dyDescent="0.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-7.1428571428571397</v>
      </c>
      <c r="P16">
        <v>26.688684666176801</v>
      </c>
      <c r="Q16">
        <v>-0.71271011585102895</v>
      </c>
      <c r="R16">
        <v>-15.102126844433901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-0.98890900515754099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-1.38840193534815</v>
      </c>
      <c r="BX16">
        <v>-0.68092350250026601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</row>
    <row r="17" spans="1:301" x14ac:dyDescent="0.3">
      <c r="A17">
        <v>16</v>
      </c>
      <c r="B17">
        <v>0</v>
      </c>
      <c r="C17">
        <v>0</v>
      </c>
      <c r="D17">
        <v>0</v>
      </c>
      <c r="E17">
        <v>-5.4794520547945202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-0.71271011585102895</v>
      </c>
      <c r="Q17">
        <v>10.3118087103788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-4.0983606557377099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</row>
    <row r="18" spans="1:301" x14ac:dyDescent="0.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-15.102126844433901</v>
      </c>
      <c r="Q18">
        <v>0</v>
      </c>
      <c r="R18">
        <v>14.4391434759633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</row>
    <row r="19" spans="1:301" x14ac:dyDescent="0.3">
      <c r="A19">
        <v>18</v>
      </c>
      <c r="B19">
        <v>0</v>
      </c>
      <c r="C19">
        <v>0</v>
      </c>
      <c r="D19">
        <v>-1.6580310880828999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9.7345842999538803</v>
      </c>
      <c r="T19">
        <v>0</v>
      </c>
      <c r="U19">
        <v>-6.0975609756097597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-1.97899223626123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</row>
    <row r="20" spans="1:301" x14ac:dyDescent="0.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-5.0335570469798601</v>
      </c>
      <c r="O20">
        <v>0</v>
      </c>
      <c r="P20">
        <v>0</v>
      </c>
      <c r="Q20">
        <v>0</v>
      </c>
      <c r="R20">
        <v>0</v>
      </c>
      <c r="S20">
        <v>0</v>
      </c>
      <c r="T20">
        <v>18.682650234844701</v>
      </c>
      <c r="U20">
        <v>0</v>
      </c>
      <c r="V20">
        <v>-11.8959107806691</v>
      </c>
      <c r="W20">
        <v>0</v>
      </c>
      <c r="X20">
        <v>0</v>
      </c>
      <c r="Y20">
        <v>0</v>
      </c>
      <c r="Z20">
        <v>0</v>
      </c>
      <c r="AA20">
        <v>-1.7531824071956701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</row>
    <row r="21" spans="1:301" x14ac:dyDescent="0.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-8.7336244541484707</v>
      </c>
      <c r="N21">
        <v>0</v>
      </c>
      <c r="O21">
        <v>0</v>
      </c>
      <c r="P21">
        <v>0</v>
      </c>
      <c r="Q21">
        <v>0</v>
      </c>
      <c r="R21">
        <v>0</v>
      </c>
      <c r="S21">
        <v>-6.0975609756097597</v>
      </c>
      <c r="T21">
        <v>0</v>
      </c>
      <c r="U21">
        <v>18.2441547130347</v>
      </c>
      <c r="V21">
        <v>0</v>
      </c>
      <c r="W21">
        <v>0</v>
      </c>
      <c r="X21">
        <v>-3.4129692832764502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</row>
    <row r="22" spans="1:301" x14ac:dyDescent="0.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-11.8959107806691</v>
      </c>
      <c r="U22">
        <v>0</v>
      </c>
      <c r="V22">
        <v>15.356809283164999</v>
      </c>
      <c r="W22">
        <v>-3.4608985024958399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</row>
    <row r="23" spans="1:301" x14ac:dyDescent="0.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-3.4608985024958399</v>
      </c>
      <c r="W23">
        <v>13.5565414355458</v>
      </c>
      <c r="X23">
        <v>0</v>
      </c>
      <c r="Y23">
        <v>-10.0956429330499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</row>
    <row r="24" spans="1:301" x14ac:dyDescent="0.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-3.4129692832764502</v>
      </c>
      <c r="V24">
        <v>0</v>
      </c>
      <c r="W24">
        <v>0</v>
      </c>
      <c r="X24">
        <v>4.91093632800147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-1.49796704472502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</row>
    <row r="25" spans="1:301" x14ac:dyDescent="0.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-10.0956429330499</v>
      </c>
      <c r="X25">
        <v>0</v>
      </c>
      <c r="Y25">
        <v>15.776564504771599</v>
      </c>
      <c r="Z25">
        <v>-5.6809215717216404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</row>
    <row r="26" spans="1:301" x14ac:dyDescent="0.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-5.6809215717216404</v>
      </c>
      <c r="Z26">
        <v>10.7141032500869</v>
      </c>
      <c r="AA26">
        <v>-2.7397260273972601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-2.2934556509680499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</row>
    <row r="27" spans="1:301" x14ac:dyDescent="0.3">
      <c r="A27">
        <v>26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-1.7531824071956701</v>
      </c>
      <c r="U27">
        <v>0</v>
      </c>
      <c r="V27">
        <v>0</v>
      </c>
      <c r="W27">
        <v>0</v>
      </c>
      <c r="X27">
        <v>0</v>
      </c>
      <c r="Y27">
        <v>0</v>
      </c>
      <c r="Z27">
        <v>-2.7397260273972601</v>
      </c>
      <c r="AA27">
        <v>4.4929084345929304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</row>
    <row r="28" spans="1:301" x14ac:dyDescent="0.3">
      <c r="A28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27.168532968470501</v>
      </c>
      <c r="AC28">
        <v>0</v>
      </c>
      <c r="AD28">
        <v>0</v>
      </c>
      <c r="AE28">
        <v>0</v>
      </c>
      <c r="AF28">
        <v>0</v>
      </c>
      <c r="AG28">
        <v>-16.638935108153099</v>
      </c>
      <c r="AH28">
        <v>0</v>
      </c>
      <c r="AI28">
        <v>-6.8415051311288497</v>
      </c>
      <c r="AJ28">
        <v>-3.6880927291886199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</row>
    <row r="29" spans="1:301" x14ac:dyDescent="0.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15.384615384615399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-15.384615384615399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</row>
    <row r="30" spans="1:301" x14ac:dyDescent="0.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39.694189731750697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-3.2051282051282102</v>
      </c>
      <c r="BJ30">
        <v>0</v>
      </c>
      <c r="BK30">
        <v>0</v>
      </c>
      <c r="BL30">
        <v>-25.862068965517199</v>
      </c>
      <c r="BM30">
        <v>-10.626992561105199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</row>
    <row r="31" spans="1:301" x14ac:dyDescent="0.3">
      <c r="A31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5.3691275167785202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-5.3691275167785202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</row>
    <row r="32" spans="1:301" x14ac:dyDescent="0.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-0.98890900515754099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297.17504308021898</v>
      </c>
      <c r="AG32">
        <v>-3.5195776506819199</v>
      </c>
      <c r="AH32">
        <v>0</v>
      </c>
      <c r="AI32">
        <v>-4.8034934497816604</v>
      </c>
      <c r="AJ32">
        <v>-7.1633237822349596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-2.4817518248175201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-1.3614522156967399</v>
      </c>
      <c r="BX32">
        <v>-2.5629839677173099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-276.54275830384199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</row>
    <row r="33" spans="1:301" x14ac:dyDescent="0.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-16.638935108153099</v>
      </c>
      <c r="AC33">
        <v>0</v>
      </c>
      <c r="AD33">
        <v>0</v>
      </c>
      <c r="AE33">
        <v>0</v>
      </c>
      <c r="AF33">
        <v>-3.5195776506819199</v>
      </c>
      <c r="AG33">
        <v>29.4651677724218</v>
      </c>
      <c r="AH33">
        <v>0</v>
      </c>
      <c r="AI33">
        <v>0</v>
      </c>
      <c r="AJ33">
        <v>-5.5826936496859698</v>
      </c>
      <c r="AK33">
        <v>0</v>
      </c>
      <c r="AL33">
        <v>-3.72396136390085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</row>
    <row r="34" spans="1:301" x14ac:dyDescent="0.3">
      <c r="A34">
        <v>33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14.5208131655373</v>
      </c>
      <c r="AI34">
        <v>0</v>
      </c>
      <c r="AJ34">
        <v>0</v>
      </c>
      <c r="AK34">
        <v>-14.5208131655373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</row>
    <row r="35" spans="1:301" x14ac:dyDescent="0.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-6.8415051311288497</v>
      </c>
      <c r="AC35">
        <v>0</v>
      </c>
      <c r="AD35">
        <v>0</v>
      </c>
      <c r="AE35">
        <v>0</v>
      </c>
      <c r="AF35">
        <v>-4.8034934497816604</v>
      </c>
      <c r="AG35">
        <v>0</v>
      </c>
      <c r="AH35">
        <v>0</v>
      </c>
      <c r="AI35">
        <v>12.7109218344363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-1.0659232535257499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</row>
    <row r="36" spans="1:301" x14ac:dyDescent="0.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-3.6880927291886199</v>
      </c>
      <c r="AC36">
        <v>0</v>
      </c>
      <c r="AD36">
        <v>0</v>
      </c>
      <c r="AE36">
        <v>0</v>
      </c>
      <c r="AF36">
        <v>-7.1633237822349596</v>
      </c>
      <c r="AG36">
        <v>-5.5826936496859698</v>
      </c>
      <c r="AH36">
        <v>0</v>
      </c>
      <c r="AI36">
        <v>0</v>
      </c>
      <c r="AJ36">
        <v>21.521131264086701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-1.59681619417285</v>
      </c>
      <c r="AS36">
        <v>-3.4902049088043201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</row>
    <row r="37" spans="1:301" x14ac:dyDescent="0.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-4.0983606557377099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-15.384615384615399</v>
      </c>
      <c r="AD37">
        <v>0</v>
      </c>
      <c r="AE37">
        <v>0</v>
      </c>
      <c r="AF37">
        <v>0</v>
      </c>
      <c r="AG37">
        <v>0</v>
      </c>
      <c r="AH37">
        <v>-14.5208131655373</v>
      </c>
      <c r="AI37">
        <v>0</v>
      </c>
      <c r="AJ37">
        <v>0</v>
      </c>
      <c r="AK37">
        <v>44.003789205890399</v>
      </c>
      <c r="AL37">
        <v>0</v>
      </c>
      <c r="AM37">
        <v>0</v>
      </c>
      <c r="AN37">
        <v>0</v>
      </c>
      <c r="AO37">
        <v>-10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</row>
    <row r="38" spans="1:301" x14ac:dyDescent="0.3">
      <c r="A38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-3.72396136390085</v>
      </c>
      <c r="AH38">
        <v>0</v>
      </c>
      <c r="AI38">
        <v>0</v>
      </c>
      <c r="AJ38">
        <v>0</v>
      </c>
      <c r="AK38">
        <v>0</v>
      </c>
      <c r="AL38">
        <v>17.0762683434614</v>
      </c>
      <c r="AM38">
        <v>-4.4368600682593904</v>
      </c>
      <c r="AN38">
        <v>0</v>
      </c>
      <c r="AO38">
        <v>0</v>
      </c>
      <c r="AP38">
        <v>0</v>
      </c>
      <c r="AQ38">
        <v>-1.22313921899342</v>
      </c>
      <c r="AR38">
        <v>0</v>
      </c>
      <c r="AS38">
        <v>0</v>
      </c>
      <c r="AT38">
        <v>0</v>
      </c>
      <c r="AU38">
        <v>-7.6923076923076898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</row>
    <row r="39" spans="1:301" x14ac:dyDescent="0.3">
      <c r="A39">
        <v>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-4.4368600682593904</v>
      </c>
      <c r="AM39">
        <v>11.4764967321735</v>
      </c>
      <c r="AN39">
        <v>0</v>
      </c>
      <c r="AO39">
        <v>0</v>
      </c>
      <c r="AP39">
        <v>-3.4682080924855501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-3.5714285714285698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</row>
    <row r="40" spans="1:301" x14ac:dyDescent="0.3">
      <c r="A40">
        <v>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7.0492457775694799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-4.04624277456647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-3.0030030030030002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</row>
    <row r="41" spans="1:301" x14ac:dyDescent="0.3">
      <c r="A41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-10</v>
      </c>
      <c r="AL41">
        <v>0</v>
      </c>
      <c r="AM41">
        <v>0</v>
      </c>
      <c r="AN41">
        <v>0</v>
      </c>
      <c r="AO41">
        <v>12.7948574622694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-2.79485746226942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</row>
    <row r="42" spans="1:301" x14ac:dyDescent="0.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-3.4682080924855501</v>
      </c>
      <c r="AN42">
        <v>0</v>
      </c>
      <c r="AO42">
        <v>0</v>
      </c>
      <c r="AP42">
        <v>8.3857970910253705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-2.1914113531965098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-2.7261776453433102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</row>
    <row r="43" spans="1:301" x14ac:dyDescent="0.3">
      <c r="A43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-1.0659232535257499</v>
      </c>
      <c r="AJ43">
        <v>0</v>
      </c>
      <c r="AK43">
        <v>0</v>
      </c>
      <c r="AL43">
        <v>-1.22313921899342</v>
      </c>
      <c r="AM43">
        <v>0</v>
      </c>
      <c r="AN43">
        <v>0</v>
      </c>
      <c r="AO43">
        <v>0</v>
      </c>
      <c r="AP43">
        <v>0</v>
      </c>
      <c r="AQ43">
        <v>7.8831551106932602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-5.5940926381740903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</row>
    <row r="44" spans="1:301" x14ac:dyDescent="0.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-2.4817518248175201</v>
      </c>
      <c r="AG44">
        <v>0</v>
      </c>
      <c r="AH44">
        <v>0</v>
      </c>
      <c r="AI44">
        <v>0</v>
      </c>
      <c r="AJ44">
        <v>-1.59681619417285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7.2428019681584797</v>
      </c>
      <c r="AS44">
        <v>-3.1642339491681102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</row>
    <row r="45" spans="1:301" x14ac:dyDescent="0.3">
      <c r="A45">
        <v>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-3.4902049088043201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-3.1642339491681102</v>
      </c>
      <c r="AS45">
        <v>9.44689168816112</v>
      </c>
      <c r="AT45">
        <v>-2.79245283018868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</row>
    <row r="46" spans="1:301" x14ac:dyDescent="0.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-2.79245283018868</v>
      </c>
      <c r="AT46">
        <v>6.5798002842495604</v>
      </c>
      <c r="AU46">
        <v>0</v>
      </c>
      <c r="AV46">
        <v>0</v>
      </c>
      <c r="AW46">
        <v>-3.78734745406088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</row>
    <row r="47" spans="1:301" x14ac:dyDescent="0.3">
      <c r="A47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-7.6923076923076898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11.891165602956001</v>
      </c>
      <c r="AV47">
        <v>-4.1988579106483002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</row>
    <row r="48" spans="1:301" x14ac:dyDescent="0.3">
      <c r="A48">
        <v>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-3.5714285714285698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-4.1988579106483002</v>
      </c>
      <c r="AV48">
        <v>10.727866336732999</v>
      </c>
      <c r="AW48">
        <v>-2.9575798546560801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</row>
    <row r="49" spans="1:301" x14ac:dyDescent="0.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-3.78734745406088</v>
      </c>
      <c r="AU49">
        <v>0</v>
      </c>
      <c r="AV49">
        <v>-2.9575798546560801</v>
      </c>
      <c r="AW49">
        <v>8.7274808376622399</v>
      </c>
      <c r="AX49">
        <v>-1.98255352894528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</row>
    <row r="50" spans="1:301" x14ac:dyDescent="0.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-1.98255352894528</v>
      </c>
      <c r="AX50">
        <v>7.89108500394864</v>
      </c>
      <c r="AY50">
        <v>-5.4015969938938504</v>
      </c>
      <c r="AZ50">
        <v>0</v>
      </c>
      <c r="BA50">
        <v>0</v>
      </c>
      <c r="BB50">
        <v>0</v>
      </c>
      <c r="BC50">
        <v>0</v>
      </c>
      <c r="BD50">
        <v>-0.506934481109517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</row>
    <row r="51" spans="1:301" x14ac:dyDescent="0.3">
      <c r="A51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-5.4015969938938504</v>
      </c>
      <c r="AY51">
        <v>17.290632661000899</v>
      </c>
      <c r="AZ51">
        <v>-11.889035667107001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</row>
    <row r="52" spans="1:301" x14ac:dyDescent="0.3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-11.889035667107001</v>
      </c>
      <c r="AZ52">
        <v>23.449729308725502</v>
      </c>
      <c r="BA52">
        <v>0</v>
      </c>
      <c r="BB52">
        <v>-11.560693641618499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</row>
    <row r="53" spans="1:301" x14ac:dyDescent="0.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-4.04624277456647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6.1363496022487798</v>
      </c>
      <c r="BB53">
        <v>0</v>
      </c>
      <c r="BC53">
        <v>-2.0901068276823001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</row>
    <row r="54" spans="1:301" x14ac:dyDescent="0.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-11.560693641618499</v>
      </c>
      <c r="BA54">
        <v>0</v>
      </c>
      <c r="BB54">
        <v>11.560693641618499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</row>
    <row r="55" spans="1:301" x14ac:dyDescent="0.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-2.0901068276823001</v>
      </c>
      <c r="BB55">
        <v>0</v>
      </c>
      <c r="BC55">
        <v>23.508420806939501</v>
      </c>
      <c r="BD55">
        <v>0</v>
      </c>
      <c r="BE55">
        <v>-1.41831397925716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-20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</row>
    <row r="56" spans="1:301" x14ac:dyDescent="0.3">
      <c r="A56">
        <v>55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-0.506934481109517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1.3819190037889499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-0.87498452267943405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</row>
    <row r="57" spans="1:301" x14ac:dyDescent="0.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-1.41831397925716</v>
      </c>
      <c r="BD57">
        <v>0</v>
      </c>
      <c r="BE57">
        <v>1.41831397925716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</row>
    <row r="58" spans="1:301" x14ac:dyDescent="0.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2.7754143073740001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-1.8715596330275199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-0.90385467434647804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</row>
    <row r="59" spans="1:301" x14ac:dyDescent="0.3">
      <c r="A59">
        <v>58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4.1825479388928599</v>
      </c>
      <c r="BH59">
        <v>-2.9027576197387499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-1.27979031915411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</row>
    <row r="60" spans="1:301" x14ac:dyDescent="0.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-2.9027576197387499</v>
      </c>
      <c r="BH60">
        <v>7.9562762656669301</v>
      </c>
      <c r="BI60">
        <v>-1.95047949287533</v>
      </c>
      <c r="BJ60">
        <v>-3.1030391530528401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</row>
    <row r="61" spans="1:301" x14ac:dyDescent="0.3">
      <c r="A61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-3.2051282051282102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-1.95047949287533</v>
      </c>
      <c r="BI61">
        <v>8.1114934539091497</v>
      </c>
      <c r="BJ61">
        <v>0</v>
      </c>
      <c r="BK61">
        <v>0</v>
      </c>
      <c r="BL61">
        <v>0</v>
      </c>
      <c r="BM61">
        <v>-2.2805017103762801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-0.67538404552932696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</row>
    <row r="62" spans="1:301" x14ac:dyDescent="0.3">
      <c r="A62">
        <v>61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-2.1914113531965098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-3.1030391530528401</v>
      </c>
      <c r="BI62">
        <v>0</v>
      </c>
      <c r="BJ62">
        <v>16.930025250372001</v>
      </c>
      <c r="BK62">
        <v>0</v>
      </c>
      <c r="BL62">
        <v>-5.6910569105691096</v>
      </c>
      <c r="BM62">
        <v>0</v>
      </c>
      <c r="BN62">
        <v>0</v>
      </c>
      <c r="BO62">
        <v>-5.9445178335535003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</row>
    <row r="63" spans="1:301" x14ac:dyDescent="0.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-3.0030030030030002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9.0639602764437104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-5.3691275167785202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-0.69182975666218804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</row>
    <row r="64" spans="1:301" x14ac:dyDescent="0.3">
      <c r="A64">
        <v>63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-25.862068965517199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-5.6910569105691096</v>
      </c>
      <c r="BK64">
        <v>0</v>
      </c>
      <c r="BL64">
        <v>39.154075994851198</v>
      </c>
      <c r="BM64">
        <v>-7.6009501187648496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</row>
    <row r="65" spans="1:301" x14ac:dyDescent="0.3">
      <c r="A65">
        <v>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-10.626992561105199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-2.2805017103762801</v>
      </c>
      <c r="BJ65">
        <v>0</v>
      </c>
      <c r="BK65">
        <v>0</v>
      </c>
      <c r="BL65">
        <v>-7.6009501187648496</v>
      </c>
      <c r="BM65">
        <v>52.9254831280128</v>
      </c>
      <c r="BN65">
        <v>-27.027027027027</v>
      </c>
      <c r="BO65">
        <v>0</v>
      </c>
      <c r="BP65">
        <v>-2.7472527472527499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-1.1200704173563401</v>
      </c>
      <c r="IG65">
        <v>0</v>
      </c>
      <c r="IH65">
        <v>-1.5226885461303601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</row>
    <row r="66" spans="1:301" x14ac:dyDescent="0.3">
      <c r="A66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-27.027027027027</v>
      </c>
      <c r="BN66">
        <v>38.5654885654886</v>
      </c>
      <c r="BO66">
        <v>-11.538461538461499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</row>
    <row r="67" spans="1:301" x14ac:dyDescent="0.3">
      <c r="A67">
        <v>66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-1.8715596330275199</v>
      </c>
      <c r="BG67">
        <v>0</v>
      </c>
      <c r="BH67">
        <v>0</v>
      </c>
      <c r="BI67">
        <v>0</v>
      </c>
      <c r="BJ67">
        <v>-5.9445178335535003</v>
      </c>
      <c r="BK67">
        <v>0</v>
      </c>
      <c r="BL67">
        <v>0</v>
      </c>
      <c r="BM67">
        <v>0</v>
      </c>
      <c r="BN67">
        <v>-11.538461538461499</v>
      </c>
      <c r="BO67">
        <v>20.012669913263199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-0.65813090822065301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</row>
    <row r="68" spans="1:301" x14ac:dyDescent="0.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-2.7472527472527499</v>
      </c>
      <c r="BN68">
        <v>0</v>
      </c>
      <c r="BO68">
        <v>0</v>
      </c>
      <c r="BP68">
        <v>4.5908796642057297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-1.84362691695299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</row>
    <row r="69" spans="1:301" x14ac:dyDescent="0.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-2.79485746226942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9.1512706291252695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-3.1782065834279201</v>
      </c>
      <c r="FS69">
        <v>-3.1782065834279201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</row>
    <row r="70" spans="1:301" x14ac:dyDescent="0.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</row>
    <row r="71" spans="1:301" x14ac:dyDescent="0.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1.92307692307692</v>
      </c>
      <c r="BT71">
        <v>-1.92307692307692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</row>
    <row r="72" spans="1:301" x14ac:dyDescent="0.3">
      <c r="A72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-1.92307692307692</v>
      </c>
      <c r="BT72">
        <v>5.8519014250846402</v>
      </c>
      <c r="BU72">
        <v>-1.3647219379051501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-2.5641025641025599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</row>
    <row r="73" spans="1:301" x14ac:dyDescent="0.3">
      <c r="A73">
        <v>72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-1.97899223626123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-1.3647219379051501</v>
      </c>
      <c r="BU73">
        <v>3.3437141741663798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</row>
    <row r="74" spans="1:301" x14ac:dyDescent="0.3">
      <c r="A74">
        <v>73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-5.3691275167785202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-5.3691275167785202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10.738255033557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</row>
    <row r="75" spans="1:301" x14ac:dyDescent="0.3">
      <c r="A75">
        <v>74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-1.38840193534815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-1.3614522156967399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5.6209598321689</v>
      </c>
      <c r="BX75">
        <v>0</v>
      </c>
      <c r="BY75">
        <v>-2.8711056811240101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</row>
    <row r="76" spans="1:301" x14ac:dyDescent="0.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-0.68092350250026601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-2.5629839677173099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4.2662716874699704</v>
      </c>
      <c r="BY76">
        <v>0</v>
      </c>
      <c r="BZ76">
        <v>-1.0223642172523999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</row>
    <row r="77" spans="1:301" x14ac:dyDescent="0.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-2.8711056811240101</v>
      </c>
      <c r="BX77">
        <v>0</v>
      </c>
      <c r="BY77">
        <v>7.6528244313376703</v>
      </c>
      <c r="BZ77">
        <v>0</v>
      </c>
      <c r="CA77">
        <v>-1.35118701779513</v>
      </c>
      <c r="CB77">
        <v>-3.4305317324185198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</row>
    <row r="78" spans="1:301" x14ac:dyDescent="0.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-1.0223642172523999</v>
      </c>
      <c r="BY78">
        <v>0</v>
      </c>
      <c r="BZ78">
        <v>3.8651574472914798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-0.90060198132435898</v>
      </c>
      <c r="CH78">
        <v>0</v>
      </c>
      <c r="CI78">
        <v>-1.9421912487147299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</row>
    <row r="79" spans="1:301" x14ac:dyDescent="0.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-1.35118701779513</v>
      </c>
      <c r="BZ79">
        <v>0</v>
      </c>
      <c r="CA79">
        <v>2.4220116683326598</v>
      </c>
      <c r="CB79">
        <v>-1.0708246505375301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</row>
    <row r="80" spans="1:301" x14ac:dyDescent="0.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-3.4305317324185198</v>
      </c>
      <c r="BZ80">
        <v>0</v>
      </c>
      <c r="CA80">
        <v>-1.0708246505375301</v>
      </c>
      <c r="CB80">
        <v>17.8101251750739</v>
      </c>
      <c r="CC80">
        <v>0</v>
      </c>
      <c r="CD80">
        <v>0</v>
      </c>
      <c r="CE80">
        <v>-6.6808381415123002</v>
      </c>
      <c r="CF80">
        <v>-3.8352846184901099</v>
      </c>
      <c r="CG80">
        <v>-2.7926460321154298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</row>
    <row r="81" spans="1:301" x14ac:dyDescent="0.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7.2892937015091297</v>
      </c>
      <c r="CD81">
        <v>0</v>
      </c>
      <c r="CE81">
        <v>-5.13698630136986</v>
      </c>
      <c r="CF81">
        <v>-2.1523074001392701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</row>
    <row r="82" spans="1:301" x14ac:dyDescent="0.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104.39861829360601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-2.5197299610155</v>
      </c>
      <c r="CK82">
        <v>-100</v>
      </c>
      <c r="CL82">
        <v>-0.35338186444271702</v>
      </c>
      <c r="CM82">
        <v>-1.52550646814743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</row>
    <row r="83" spans="1:301" x14ac:dyDescent="0.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-6.6808381415123002</v>
      </c>
      <c r="CC83">
        <v>-5.13698630136986</v>
      </c>
      <c r="CD83">
        <v>0</v>
      </c>
      <c r="CE83">
        <v>21.2295891487645</v>
      </c>
      <c r="CF83">
        <v>-9.4117647058823497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</row>
    <row r="84" spans="1:301" x14ac:dyDescent="0.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-3.8352846184901099</v>
      </c>
      <c r="CC84">
        <v>-2.1523074001392701</v>
      </c>
      <c r="CD84">
        <v>0</v>
      </c>
      <c r="CE84">
        <v>-9.4117647058823497</v>
      </c>
      <c r="CF84">
        <v>22.632325605924699</v>
      </c>
      <c r="CG84">
        <v>0</v>
      </c>
      <c r="CH84">
        <v>-7.2329688814129502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</row>
    <row r="85" spans="1:301" x14ac:dyDescent="0.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-0.90060198132435898</v>
      </c>
      <c r="CA85">
        <v>0</v>
      </c>
      <c r="CB85">
        <v>-2.7926460321154298</v>
      </c>
      <c r="CC85">
        <v>0</v>
      </c>
      <c r="CD85">
        <v>0</v>
      </c>
      <c r="CE85">
        <v>0</v>
      </c>
      <c r="CF85">
        <v>0</v>
      </c>
      <c r="CG85">
        <v>8.2116784533922296</v>
      </c>
      <c r="CH85">
        <v>0</v>
      </c>
      <c r="CI85">
        <v>-4.5184304399524402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</row>
    <row r="86" spans="1:301" x14ac:dyDescent="0.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-7.2329688814129502</v>
      </c>
      <c r="CG86">
        <v>0</v>
      </c>
      <c r="CH86">
        <v>13.126119652102499</v>
      </c>
      <c r="CI86">
        <v>0</v>
      </c>
      <c r="CJ86">
        <v>0</v>
      </c>
      <c r="CK86">
        <v>-3.35156112189099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-2.5415896487985199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</row>
    <row r="87" spans="1:301" x14ac:dyDescent="0.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-1.9421912487147299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-4.5184304399524402</v>
      </c>
      <c r="CH87">
        <v>0</v>
      </c>
      <c r="CI87">
        <v>8.8321817112645</v>
      </c>
      <c r="CJ87">
        <v>-1.5212981744421901</v>
      </c>
      <c r="CK87">
        <v>0</v>
      </c>
      <c r="CL87">
        <v>0</v>
      </c>
      <c r="CM87">
        <v>-0.85026184815514805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</row>
    <row r="88" spans="1:301" x14ac:dyDescent="0.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-5.5940926381740903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-2.5197299610155</v>
      </c>
      <c r="CE88">
        <v>0</v>
      </c>
      <c r="CF88">
        <v>0</v>
      </c>
      <c r="CG88">
        <v>0</v>
      </c>
      <c r="CH88">
        <v>0</v>
      </c>
      <c r="CI88">
        <v>-1.5212981744421901</v>
      </c>
      <c r="CJ88">
        <v>9.6351207736317797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</row>
    <row r="89" spans="1:301" x14ac:dyDescent="0.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-100</v>
      </c>
      <c r="CE89">
        <v>0</v>
      </c>
      <c r="CF89">
        <v>0</v>
      </c>
      <c r="CG89">
        <v>0</v>
      </c>
      <c r="CH89">
        <v>-3.35156112189099</v>
      </c>
      <c r="CI89">
        <v>0</v>
      </c>
      <c r="CJ89">
        <v>0</v>
      </c>
      <c r="CK89">
        <v>104.86982127781999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-1.51826015592942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</row>
    <row r="90" spans="1:301" x14ac:dyDescent="0.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-0.35338186444271702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3.9902971908012299</v>
      </c>
      <c r="CM90">
        <v>-1.80617194756941</v>
      </c>
      <c r="CN90">
        <v>0</v>
      </c>
      <c r="CO90">
        <v>-1.17541962480606</v>
      </c>
      <c r="CP90">
        <v>-0.65532375398304599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</row>
    <row r="91" spans="1:301" x14ac:dyDescent="0.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-1.52550646814743</v>
      </c>
      <c r="CE91">
        <v>0</v>
      </c>
      <c r="CF91">
        <v>0</v>
      </c>
      <c r="CG91">
        <v>0</v>
      </c>
      <c r="CH91">
        <v>0</v>
      </c>
      <c r="CI91">
        <v>-0.85026184815514805</v>
      </c>
      <c r="CJ91">
        <v>0</v>
      </c>
      <c r="CK91">
        <v>0</v>
      </c>
      <c r="CL91">
        <v>-1.80617194756941</v>
      </c>
      <c r="CM91">
        <v>4.9562886115653004</v>
      </c>
      <c r="CN91">
        <v>-0.77434834769331395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</row>
    <row r="92" spans="1:301" x14ac:dyDescent="0.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-0.77434834769331395</v>
      </c>
      <c r="CN92">
        <v>9.0549133744833803</v>
      </c>
      <c r="CO92">
        <v>0</v>
      </c>
      <c r="CP92">
        <v>-8.2805650267900592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</row>
    <row r="93" spans="1:301" x14ac:dyDescent="0.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-2.7261776453433102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-1.17541962480606</v>
      </c>
      <c r="CM93">
        <v>0</v>
      </c>
      <c r="CN93">
        <v>0</v>
      </c>
      <c r="CO93">
        <v>3.90159727014936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</row>
    <row r="94" spans="1:301" x14ac:dyDescent="0.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-0.65532375398304599</v>
      </c>
      <c r="CM94">
        <v>0</v>
      </c>
      <c r="CN94">
        <v>-8.2805650267900592</v>
      </c>
      <c r="CO94">
        <v>0</v>
      </c>
      <c r="CP94">
        <v>8.9358887807731104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</row>
    <row r="95" spans="1:301" x14ac:dyDescent="0.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8.8026016578233097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-8.8026016578233097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</row>
    <row r="96" spans="1:301" x14ac:dyDescent="0.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15.638142694428099</v>
      </c>
      <c r="CS96">
        <v>0</v>
      </c>
      <c r="CT96">
        <v>0</v>
      </c>
      <c r="CU96">
        <v>0</v>
      </c>
      <c r="CV96">
        <v>-0.18168588146268</v>
      </c>
      <c r="CW96">
        <v>0</v>
      </c>
      <c r="CX96">
        <v>0</v>
      </c>
      <c r="CY96">
        <v>0</v>
      </c>
      <c r="CZ96">
        <v>-15.6110213810951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</row>
    <row r="97" spans="1:301" x14ac:dyDescent="0.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30.769230769230798</v>
      </c>
      <c r="CT97">
        <v>-30.769230769230798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</row>
    <row r="98" spans="1:301" x14ac:dyDescent="0.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-30.769230769230798</v>
      </c>
      <c r="CT98">
        <v>30.7951201001081</v>
      </c>
      <c r="CU98">
        <v>0</v>
      </c>
      <c r="CV98">
        <v>0</v>
      </c>
      <c r="CW98">
        <v>-2.5889330877298802E-2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</row>
    <row r="99" spans="1:301" x14ac:dyDescent="0.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1.8053749357920399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-1.84563479686021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</row>
    <row r="100" spans="1:301" x14ac:dyDescent="0.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-0.18168588146268</v>
      </c>
      <c r="CS100">
        <v>0</v>
      </c>
      <c r="CT100">
        <v>0</v>
      </c>
      <c r="CU100">
        <v>0</v>
      </c>
      <c r="CV100">
        <v>0.18168588146268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</row>
    <row r="101" spans="1:301" x14ac:dyDescent="0.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-2.5889330877298802E-2</v>
      </c>
      <c r="CU101">
        <v>0</v>
      </c>
      <c r="CV101">
        <v>0</v>
      </c>
      <c r="CW101">
        <v>2.5889330877298802E-2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</row>
    <row r="102" spans="1:301" x14ac:dyDescent="0.3">
      <c r="A102">
        <v>101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-8.8026016578233097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12.1015564558713</v>
      </c>
      <c r="CY102">
        <v>-1.31441957313899</v>
      </c>
      <c r="CZ102">
        <v>0</v>
      </c>
      <c r="DA102">
        <v>-0.67047477812843204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-1.3140604467805499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</row>
    <row r="103" spans="1:301" x14ac:dyDescent="0.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-1.31441957313899</v>
      </c>
      <c r="CY103">
        <v>6.2491970776955199</v>
      </c>
      <c r="CZ103">
        <v>-2.7963858266737902</v>
      </c>
      <c r="DA103">
        <v>-2.1383916778827401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</row>
    <row r="104" spans="1:301" x14ac:dyDescent="0.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-15.6110213810951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-2.7963858266737902</v>
      </c>
      <c r="CZ104">
        <v>19.3280434154636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-0.78412922449619704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</row>
    <row r="105" spans="1:301" x14ac:dyDescent="0.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-0.67047477812843204</v>
      </c>
      <c r="CY105">
        <v>-2.1383916778827401</v>
      </c>
      <c r="CZ105">
        <v>0</v>
      </c>
      <c r="DA105">
        <v>4.3534667906745801</v>
      </c>
      <c r="DB105">
        <v>-1.5446003346634101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</row>
    <row r="106" spans="1:301" x14ac:dyDescent="0.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-1.5446003346634101</v>
      </c>
      <c r="DB106">
        <v>12.477490626062901</v>
      </c>
      <c r="DC106">
        <v>-3.52226188912636</v>
      </c>
      <c r="DD106">
        <v>0</v>
      </c>
      <c r="DE106">
        <v>-0.93007381551055801</v>
      </c>
      <c r="DF106">
        <v>0</v>
      </c>
      <c r="DG106">
        <v>0</v>
      </c>
      <c r="DH106">
        <v>-0.68546550031365205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-1.98019801980198</v>
      </c>
      <c r="EH106">
        <v>-2.60687334319657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-1.20801772345033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</row>
    <row r="107" spans="1:301" x14ac:dyDescent="0.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-3.52226188912636</v>
      </c>
      <c r="DC107">
        <v>11.279780266496401</v>
      </c>
      <c r="DD107">
        <v>-1.75381231235695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-4.24989375265619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-1.75381231235695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</row>
    <row r="108" spans="1:301" x14ac:dyDescent="0.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-1.75381231235695</v>
      </c>
      <c r="DD108">
        <v>9.9016671260754006</v>
      </c>
      <c r="DE108">
        <v>0</v>
      </c>
      <c r="DF108">
        <v>-1.2922186897896499</v>
      </c>
      <c r="DG108">
        <v>0</v>
      </c>
      <c r="DH108">
        <v>0</v>
      </c>
      <c r="DI108">
        <v>-6.8556361239288099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</row>
    <row r="109" spans="1:301" x14ac:dyDescent="0.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-0.93007381551055801</v>
      </c>
      <c r="DC109">
        <v>0</v>
      </c>
      <c r="DD109">
        <v>0</v>
      </c>
      <c r="DE109">
        <v>8.2540835465242299</v>
      </c>
      <c r="DF109">
        <v>-1.33034588993138</v>
      </c>
      <c r="DG109">
        <v>0</v>
      </c>
      <c r="DH109">
        <v>0</v>
      </c>
      <c r="DI109">
        <v>-5.99366384108228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</row>
    <row r="110" spans="1:301" x14ac:dyDescent="0.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-1.2922186897896499</v>
      </c>
      <c r="DE110">
        <v>-1.33034588993138</v>
      </c>
      <c r="DF110">
        <v>17.194472100722301</v>
      </c>
      <c r="DG110">
        <v>0</v>
      </c>
      <c r="DH110">
        <v>-5.8927519151443697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-6.1786726757287198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-1.2439181848242</v>
      </c>
      <c r="ER110">
        <v>-1.2565647453039901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</row>
    <row r="111" spans="1:301" x14ac:dyDescent="0.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-20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20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</row>
    <row r="112" spans="1:301" x14ac:dyDescent="0.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-0.68546550031365205</v>
      </c>
      <c r="DC112">
        <v>0</v>
      </c>
      <c r="DD112">
        <v>0</v>
      </c>
      <c r="DE112">
        <v>0</v>
      </c>
      <c r="DF112">
        <v>-5.8927519151443697</v>
      </c>
      <c r="DG112">
        <v>0</v>
      </c>
      <c r="DH112">
        <v>7.1391370454350502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-0.588965611475877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</row>
    <row r="113" spans="1:301" x14ac:dyDescent="0.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-6.8556361239288099</v>
      </c>
      <c r="DE113">
        <v>-5.99366384108228</v>
      </c>
      <c r="DF113">
        <v>0</v>
      </c>
      <c r="DG113">
        <v>0</v>
      </c>
      <c r="DH113">
        <v>0</v>
      </c>
      <c r="DI113">
        <v>39.820392354023802</v>
      </c>
      <c r="DJ113">
        <v>0</v>
      </c>
      <c r="DK113">
        <v>0</v>
      </c>
      <c r="DL113">
        <v>0</v>
      </c>
      <c r="DM113">
        <v>-12.161968808127099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-6.8556361239288099</v>
      </c>
      <c r="ES113">
        <v>-5.99366384108228</v>
      </c>
      <c r="ET113">
        <v>0</v>
      </c>
      <c r="EU113">
        <v>-1.9598236158745701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</row>
    <row r="114" spans="1:301" x14ac:dyDescent="0.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-4.24989375265619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11.811897189591599</v>
      </c>
      <c r="DK114">
        <v>-4.9031904946521001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-2.6588129422833102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</row>
    <row r="115" spans="1:301" x14ac:dyDescent="0.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-4.9031904946521001</v>
      </c>
      <c r="DK115">
        <v>7.1987935319115097</v>
      </c>
      <c r="DL115">
        <v>-2.2956030372593998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</row>
    <row r="116" spans="1:301" x14ac:dyDescent="0.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-2.2956030372593998</v>
      </c>
      <c r="DL116">
        <v>7.4505700978588001</v>
      </c>
      <c r="DM116">
        <v>-1.54755640843109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-3.6074106521683098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</row>
    <row r="117" spans="1:301" x14ac:dyDescent="0.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-12.161968808127099</v>
      </c>
      <c r="DJ117">
        <v>0</v>
      </c>
      <c r="DK117">
        <v>0</v>
      </c>
      <c r="DL117">
        <v>-1.54755640843109</v>
      </c>
      <c r="DM117">
        <v>113.673183847076</v>
      </c>
      <c r="DN117">
        <v>0</v>
      </c>
      <c r="DO117">
        <v>0</v>
      </c>
      <c r="DP117">
        <v>-11.345586566825499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-0.89858127840467295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-42.337002540220197</v>
      </c>
      <c r="FF117">
        <v>0</v>
      </c>
      <c r="FG117">
        <v>0</v>
      </c>
      <c r="FH117">
        <v>0</v>
      </c>
      <c r="FI117">
        <v>0</v>
      </c>
      <c r="FJ117">
        <v>-3.0634573304157602</v>
      </c>
      <c r="FK117">
        <v>0</v>
      </c>
      <c r="FL117">
        <v>-42.337002540220197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</row>
    <row r="118" spans="1:301" x14ac:dyDescent="0.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1.9598236158745701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-0.97991180793728605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-0.97991180793728605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</row>
    <row r="119" spans="1:301" x14ac:dyDescent="0.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2.7939155648870302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-1.0466820180029299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-1.6640319494134299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</row>
    <row r="120" spans="1:301" x14ac:dyDescent="0.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-11.345586566825499</v>
      </c>
      <c r="DN120">
        <v>0</v>
      </c>
      <c r="DO120">
        <v>0</v>
      </c>
      <c r="DP120">
        <v>31.5189566979302</v>
      </c>
      <c r="DQ120">
        <v>-1.6823310378861001</v>
      </c>
      <c r="DR120">
        <v>-1.165172384188</v>
      </c>
      <c r="DS120">
        <v>0</v>
      </c>
      <c r="DT120">
        <v>0</v>
      </c>
      <c r="DU120">
        <v>-0.40452287693558397</v>
      </c>
      <c r="DV120">
        <v>-0.45882029193561502</v>
      </c>
      <c r="DW120">
        <v>-0.393302279343547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-16.069221260815802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</row>
    <row r="121" spans="1:301" x14ac:dyDescent="0.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-1.6823310378861001</v>
      </c>
      <c r="DQ121">
        <v>2.9326128091250601</v>
      </c>
      <c r="DR121">
        <v>0</v>
      </c>
      <c r="DS121">
        <v>0</v>
      </c>
      <c r="DT121">
        <v>0</v>
      </c>
      <c r="DU121">
        <v>0</v>
      </c>
      <c r="DV121">
        <v>-0.55704760938519904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-0.67590330780742303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</row>
    <row r="122" spans="1:301" x14ac:dyDescent="0.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-1.165172384188</v>
      </c>
      <c r="DQ122">
        <v>0</v>
      </c>
      <c r="DR122">
        <v>3.9571403512821899</v>
      </c>
      <c r="DS122">
        <v>-1.8264840182648401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-0.96548394882935096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</row>
    <row r="123" spans="1:301" x14ac:dyDescent="0.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-1.8264840182648401</v>
      </c>
      <c r="DS123">
        <v>5.6086077209019702</v>
      </c>
      <c r="DT123">
        <v>0</v>
      </c>
      <c r="DU123">
        <v>-1.24346352672783</v>
      </c>
      <c r="DV123">
        <v>0</v>
      </c>
      <c r="DW123">
        <v>0</v>
      </c>
      <c r="DX123">
        <v>-0.98622871941273305</v>
      </c>
      <c r="DY123">
        <v>-1.5075794446884501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</row>
    <row r="124" spans="1:301" x14ac:dyDescent="0.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-20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20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</row>
    <row r="125" spans="1:301" x14ac:dyDescent="0.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-0.40452287693558397</v>
      </c>
      <c r="DQ125">
        <v>0</v>
      </c>
      <c r="DR125">
        <v>0</v>
      </c>
      <c r="DS125">
        <v>-1.24346352672783</v>
      </c>
      <c r="DT125">
        <v>0</v>
      </c>
      <c r="DU125">
        <v>6.49983440797768</v>
      </c>
      <c r="DV125">
        <v>-2.4081434913547701</v>
      </c>
      <c r="DW125">
        <v>0</v>
      </c>
      <c r="DX125">
        <v>0</v>
      </c>
      <c r="DY125">
        <v>-0.93536338653033801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-1.50834112642915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</row>
    <row r="126" spans="1:301" x14ac:dyDescent="0.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-0.45882029193561502</v>
      </c>
      <c r="DQ126">
        <v>-0.55704760938519904</v>
      </c>
      <c r="DR126">
        <v>0</v>
      </c>
      <c r="DS126">
        <v>0</v>
      </c>
      <c r="DT126">
        <v>0</v>
      </c>
      <c r="DU126">
        <v>-2.4081434913547701</v>
      </c>
      <c r="DV126">
        <v>6.2387947893094102</v>
      </c>
      <c r="DW126">
        <v>-2.81478339663383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</row>
    <row r="127" spans="1:301" x14ac:dyDescent="0.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-0.393302279343547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-2.81478339663383</v>
      </c>
      <c r="DW127">
        <v>3.2080856759773799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</row>
    <row r="128" spans="1:301" x14ac:dyDescent="0.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-0.98622871941273305</v>
      </c>
      <c r="DT128">
        <v>0</v>
      </c>
      <c r="DU128">
        <v>0</v>
      </c>
      <c r="DV128">
        <v>0</v>
      </c>
      <c r="DW128">
        <v>0</v>
      </c>
      <c r="DX128">
        <v>3.7484883038103698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-2.0098339677312098</v>
      </c>
      <c r="FC128">
        <v>-0.79532656596088203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</row>
    <row r="129" spans="1:301" x14ac:dyDescent="0.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-1.5075794446884501</v>
      </c>
      <c r="DT129">
        <v>0</v>
      </c>
      <c r="DU129">
        <v>-0.93536338653033801</v>
      </c>
      <c r="DV129">
        <v>0</v>
      </c>
      <c r="DW129">
        <v>0</v>
      </c>
      <c r="DX129">
        <v>0</v>
      </c>
      <c r="DY129">
        <v>2.4429428312187902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</row>
    <row r="130" spans="1:301" x14ac:dyDescent="0.3">
      <c r="A130">
        <v>129</v>
      </c>
      <c r="B130">
        <v>0</v>
      </c>
      <c r="C130">
        <v>0</v>
      </c>
      <c r="D130">
        <v>-20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20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</row>
    <row r="131" spans="1:301" x14ac:dyDescent="0.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-6.1786726757287198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6.7685568348674297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-0.61937836709564797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</row>
    <row r="132" spans="1:301" x14ac:dyDescent="0.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-3.6074106521683098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5.0732501716297396</v>
      </c>
      <c r="EC132">
        <v>-1.46583951946143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</row>
    <row r="133" spans="1:301" x14ac:dyDescent="0.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-1.46583951946143</v>
      </c>
      <c r="EC133">
        <v>8.4368023841188897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-6.3976549686514899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-0.61515937241440799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</row>
    <row r="134" spans="1:301" x14ac:dyDescent="0.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2.1450620256225101</v>
      </c>
      <c r="EE134">
        <v>0</v>
      </c>
      <c r="EF134">
        <v>-1.33891218522815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-0.80614984039436399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</row>
    <row r="135" spans="1:301" x14ac:dyDescent="0.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6.0764918201077398</v>
      </c>
      <c r="EF135">
        <v>-1.16144018583043</v>
      </c>
      <c r="EG135">
        <v>0</v>
      </c>
      <c r="EH135">
        <v>0</v>
      </c>
      <c r="EI135">
        <v>0</v>
      </c>
      <c r="EJ135">
        <v>0</v>
      </c>
      <c r="EK135">
        <v>-3.2862895997896802</v>
      </c>
      <c r="EL135">
        <v>0</v>
      </c>
      <c r="EM135">
        <v>0</v>
      </c>
      <c r="EN135">
        <v>-1.76157814853909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</row>
    <row r="136" spans="1:301" x14ac:dyDescent="0.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-1.33891218522815</v>
      </c>
      <c r="EE136">
        <v>-1.16144018583043</v>
      </c>
      <c r="EF136">
        <v>2.5584243803500999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</row>
    <row r="137" spans="1:301" x14ac:dyDescent="0.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-1.3140604467805499</v>
      </c>
      <c r="CY137">
        <v>0</v>
      </c>
      <c r="CZ137">
        <v>0</v>
      </c>
      <c r="DA137">
        <v>0</v>
      </c>
      <c r="DB137">
        <v>-1.98019801980198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11.568979194758001</v>
      </c>
      <c r="EH137">
        <v>0</v>
      </c>
      <c r="EI137">
        <v>-8.2747207281754296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</row>
    <row r="138" spans="1:301" x14ac:dyDescent="0.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-2.60687334319657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9.3591846529634903</v>
      </c>
      <c r="EI138">
        <v>-3.5337411351838801</v>
      </c>
      <c r="EJ138">
        <v>-3.2185701745830499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</row>
    <row r="139" spans="1:301" x14ac:dyDescent="0.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-8.2747207281754296</v>
      </c>
      <c r="EH139">
        <v>-3.5337411351838801</v>
      </c>
      <c r="EI139">
        <v>11.8084618633593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</row>
    <row r="140" spans="1:301" x14ac:dyDescent="0.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-0.78412922449619704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-3.2185701745830499</v>
      </c>
      <c r="EI140">
        <v>0</v>
      </c>
      <c r="EJ140">
        <v>4.0228052766304296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</row>
    <row r="141" spans="1:301" x14ac:dyDescent="0.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-6.3976549686514899</v>
      </c>
      <c r="ED141">
        <v>0</v>
      </c>
      <c r="EE141">
        <v>-3.2862895997896802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9.68394456844117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</row>
    <row r="142" spans="1:301" x14ac:dyDescent="0.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5.2287483196086004</v>
      </c>
      <c r="EM142">
        <v>0</v>
      </c>
      <c r="EN142">
        <v>-2.2460974057574998</v>
      </c>
      <c r="EO142">
        <v>-2.9826509138511001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</row>
    <row r="143" spans="1:301" x14ac:dyDescent="0.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-0.89858127840467295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2.5702345682087202</v>
      </c>
      <c r="EN143">
        <v>-1.65331489636722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</row>
    <row r="144" spans="1:301" x14ac:dyDescent="0.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-1.76157814853909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-2.2460974057574998</v>
      </c>
      <c r="EM144">
        <v>-1.65331489636722</v>
      </c>
      <c r="EN144">
        <v>5.7420672692158101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</row>
    <row r="145" spans="1:301" x14ac:dyDescent="0.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-2.9826509138511001</v>
      </c>
      <c r="EM145">
        <v>0</v>
      </c>
      <c r="EN145">
        <v>0</v>
      </c>
      <c r="EO145">
        <v>4.3042659273976502</v>
      </c>
      <c r="EP145">
        <v>-1.3216150135465501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</row>
    <row r="146" spans="1:301" x14ac:dyDescent="0.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-1.3216150135465501</v>
      </c>
      <c r="EP146">
        <v>1.3216150135465501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</row>
    <row r="147" spans="1:301" x14ac:dyDescent="0.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-1.2439181848242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6.8675122862988296</v>
      </c>
      <c r="ER147">
        <v>0</v>
      </c>
      <c r="ES147">
        <v>-5.6235941014746302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</row>
    <row r="148" spans="1:301" x14ac:dyDescent="0.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-1.75381231235695</v>
      </c>
      <c r="DD148">
        <v>0</v>
      </c>
      <c r="DE148">
        <v>0</v>
      </c>
      <c r="DF148">
        <v>-1.2565647453039901</v>
      </c>
      <c r="DG148">
        <v>0</v>
      </c>
      <c r="DH148">
        <v>0</v>
      </c>
      <c r="DI148">
        <v>-6.8556361239288099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9.8660131815897394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</row>
    <row r="149" spans="1:301" x14ac:dyDescent="0.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-1.20801772345033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-5.99366384108228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-5.6235941014746302</v>
      </c>
      <c r="ER149">
        <v>0</v>
      </c>
      <c r="ES149">
        <v>12.825275666007199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</row>
    <row r="150" spans="1:301" x14ac:dyDescent="0.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-0.588965611475877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-0.61937836709564797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1.2687611775001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</row>
    <row r="151" spans="1:301" x14ac:dyDescent="0.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-1.9598236158745701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1.9598236158745701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</row>
    <row r="152" spans="1:301" x14ac:dyDescent="0.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-1.0466820180029299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2.40058624848302</v>
      </c>
      <c r="EW152">
        <v>-0.27989043690938997</v>
      </c>
      <c r="EX152">
        <v>-1.0740137935706999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</row>
    <row r="153" spans="1:301" x14ac:dyDescent="0.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-0.27989043690938997</v>
      </c>
      <c r="EW153">
        <v>2.3408785724225898</v>
      </c>
      <c r="EX153">
        <v>-0.68699502247844302</v>
      </c>
      <c r="EY153">
        <v>-0.74069159145656904</v>
      </c>
      <c r="EZ153">
        <v>-0.63330152157819097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</row>
    <row r="154" spans="1:301" x14ac:dyDescent="0.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-0.67590330780742303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-1.0740137935706999</v>
      </c>
      <c r="EW154">
        <v>-0.68699502247844302</v>
      </c>
      <c r="EX154">
        <v>2.4200145411613798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</row>
    <row r="155" spans="1:301" x14ac:dyDescent="0.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-0.96548394882935096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-0.74069159145656904</v>
      </c>
      <c r="EX155">
        <v>0</v>
      </c>
      <c r="EY155">
        <v>3.1118732373967299</v>
      </c>
      <c r="EZ155">
        <v>-0.64732835272406397</v>
      </c>
      <c r="FA155">
        <v>0</v>
      </c>
      <c r="FB155">
        <v>0</v>
      </c>
      <c r="FC155">
        <v>-0.75836934438674697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</row>
    <row r="156" spans="1:301" x14ac:dyDescent="0.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-0.63330152157819097</v>
      </c>
      <c r="EX156">
        <v>0</v>
      </c>
      <c r="EY156">
        <v>-0.64732835272406397</v>
      </c>
      <c r="EZ156">
        <v>4.6262170315128603</v>
      </c>
      <c r="FA156">
        <v>-3.34558715721061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</row>
    <row r="157" spans="1:301" x14ac:dyDescent="0.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-3.34558715721061</v>
      </c>
      <c r="FA157">
        <v>6.24113987518247</v>
      </c>
      <c r="FB157">
        <v>-2.8955527179718601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</row>
    <row r="158" spans="1:301" x14ac:dyDescent="0.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-2.0098339677312098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-2.8955527179718601</v>
      </c>
      <c r="FB158">
        <v>13.201282281248</v>
      </c>
      <c r="FC158">
        <v>-1.34994872634506</v>
      </c>
      <c r="FD158">
        <v>-6.94594686919985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</row>
    <row r="159" spans="1:301" x14ac:dyDescent="0.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-0.79532656596088203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-0.75836934438674697</v>
      </c>
      <c r="EZ159">
        <v>0</v>
      </c>
      <c r="FA159">
        <v>0</v>
      </c>
      <c r="FB159">
        <v>-1.34994872634506</v>
      </c>
      <c r="FC159">
        <v>2.90364463669269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</row>
    <row r="160" spans="1:301" x14ac:dyDescent="0.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-1.50834112642915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-6.94594686919985</v>
      </c>
      <c r="FC160">
        <v>0</v>
      </c>
      <c r="FD160">
        <v>8.4542879956290005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</row>
    <row r="161" spans="1:301" x14ac:dyDescent="0.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-42.337002540220197</v>
      </c>
      <c r="DN161">
        <v>-0.97991180793728605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49.109818041133501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-5.7929036929761004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</row>
    <row r="162" spans="1:301" x14ac:dyDescent="0.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-1.6640319494134299</v>
      </c>
      <c r="DP162">
        <v>-16.069221260815802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17.654013593590498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</row>
    <row r="163" spans="1:301" x14ac:dyDescent="0.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-0.61515937241440799</v>
      </c>
      <c r="ED163">
        <v>-0.80614984039436399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1.4662158469950199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</row>
    <row r="164" spans="1:301" x14ac:dyDescent="0.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-2.6588129422833102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6.7808244839156204</v>
      </c>
      <c r="FI164">
        <v>-4.12201154163232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</row>
    <row r="165" spans="1:301" x14ac:dyDescent="0.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-4.12201154163232</v>
      </c>
      <c r="FI165">
        <v>4.12201154163232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</row>
    <row r="166" spans="1:301" x14ac:dyDescent="0.3">
      <c r="A166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-3.0634573304157602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12.465740742101501</v>
      </c>
      <c r="FK166">
        <v>0</v>
      </c>
      <c r="FL166">
        <v>-9.4022834116856995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</row>
    <row r="167" spans="1:301" x14ac:dyDescent="0.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-5.7929036929761004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15.1951871046618</v>
      </c>
      <c r="FL167">
        <v>-9.4022834116856995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</row>
    <row r="168" spans="1:301" x14ac:dyDescent="0.3">
      <c r="A168">
        <v>167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-42.337002540220197</v>
      </c>
      <c r="DN168">
        <v>-0.97991180793728605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-9.4022834116856995</v>
      </c>
      <c r="FK168">
        <v>-9.4022834116856995</v>
      </c>
      <c r="FL168">
        <v>62.121481171528799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</row>
    <row r="169" spans="1:301" x14ac:dyDescent="0.3">
      <c r="A169">
        <v>168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9.9517672447146008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-3.2628040340122602</v>
      </c>
      <c r="GG169">
        <v>-6.6889632107023402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</row>
    <row r="170" spans="1:301" x14ac:dyDescent="0.3">
      <c r="A170">
        <v>169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80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-80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</row>
    <row r="171" spans="1:301" x14ac:dyDescent="0.3">
      <c r="A171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1.5656896178016799</v>
      </c>
      <c r="FP171">
        <v>-1.2970168612191999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-0.26867275658248302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</row>
    <row r="172" spans="1:301" x14ac:dyDescent="0.3">
      <c r="A172">
        <v>171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-1.2970168612191999</v>
      </c>
      <c r="FP172">
        <v>24.8264286259251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-23.529411764705898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</row>
    <row r="173" spans="1:301" x14ac:dyDescent="0.3">
      <c r="A173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10.111532896755101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-7.5075075075075102</v>
      </c>
      <c r="GD173">
        <v>0</v>
      </c>
      <c r="GE173">
        <v>0</v>
      </c>
      <c r="GF173">
        <v>-2.6040253892475498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</row>
    <row r="174" spans="1:301" x14ac:dyDescent="0.3">
      <c r="A174">
        <v>173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-3.1782065834279201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8.8198328971683608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-3.7459066906726899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-1.89571962306775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</row>
    <row r="175" spans="1:301" x14ac:dyDescent="0.3">
      <c r="A175">
        <v>174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-3.1782065834279201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7.53935801832528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-0.60601607306129801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-3.7459066906726899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</row>
    <row r="176" spans="1:301" x14ac:dyDescent="0.3">
      <c r="A176">
        <v>175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12.066002698245301</v>
      </c>
      <c r="FU176">
        <v>-7.7951002227171502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-4.02090872537193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-0.249993750156246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</row>
    <row r="177" spans="1:301" x14ac:dyDescent="0.3">
      <c r="A177">
        <v>176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-7.7951002227171502</v>
      </c>
      <c r="FU177">
        <v>18.716981007611601</v>
      </c>
      <c r="FV177">
        <v>-2.7027027027027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-8.2191780821917799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</row>
    <row r="178" spans="1:301" x14ac:dyDescent="0.3">
      <c r="A178">
        <v>177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-2.7027027027027</v>
      </c>
      <c r="FV178">
        <v>14.0423439365227</v>
      </c>
      <c r="FW178">
        <v>0</v>
      </c>
      <c r="FX178">
        <v>0</v>
      </c>
      <c r="FY178">
        <v>0</v>
      </c>
      <c r="FZ178">
        <v>-0.56891399117155195</v>
      </c>
      <c r="GA178">
        <v>-4.09649522075558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-0.55850429113883504</v>
      </c>
      <c r="GH178">
        <v>-3.4910106475824798</v>
      </c>
      <c r="GI178">
        <v>-2.60796195443737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</row>
    <row r="179" spans="1:301" x14ac:dyDescent="0.3">
      <c r="A179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6.4987573201888598</v>
      </c>
      <c r="FX179">
        <v>-3.16653472771968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-3.3322225924691802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</row>
    <row r="180" spans="1:301" x14ac:dyDescent="0.3">
      <c r="A180">
        <v>179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-3.16653472771968</v>
      </c>
      <c r="FX180">
        <v>6.69671559501103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-3.5301808672913499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</row>
    <row r="181" spans="1:301" x14ac:dyDescent="0.3">
      <c r="A181">
        <v>180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2.5376036017599501</v>
      </c>
      <c r="FZ181">
        <v>0</v>
      </c>
      <c r="GA181">
        <v>0</v>
      </c>
      <c r="GB181">
        <v>-2.5376036017599501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</row>
    <row r="182" spans="1:301" x14ac:dyDescent="0.3">
      <c r="A182">
        <v>181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-0.56891399117155195</v>
      </c>
      <c r="FW182">
        <v>0</v>
      </c>
      <c r="FX182">
        <v>0</v>
      </c>
      <c r="FY182">
        <v>0</v>
      </c>
      <c r="FZ182">
        <v>0.56891399117155195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</row>
    <row r="183" spans="1:301" x14ac:dyDescent="0.3">
      <c r="A183">
        <v>182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-4.09649522075558</v>
      </c>
      <c r="FW183">
        <v>0</v>
      </c>
      <c r="FX183">
        <v>0</v>
      </c>
      <c r="FY183">
        <v>0</v>
      </c>
      <c r="FZ183">
        <v>0</v>
      </c>
      <c r="GA183">
        <v>6.8890112777228998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-2.79251605696733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</row>
    <row r="184" spans="1:301" x14ac:dyDescent="0.3">
      <c r="A184">
        <v>183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-2.5376036017599501</v>
      </c>
      <c r="FZ184">
        <v>0</v>
      </c>
      <c r="GA184">
        <v>0</v>
      </c>
      <c r="GB184">
        <v>9.7942837392126894</v>
      </c>
      <c r="GC184">
        <v>-6.8249258160237396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-0.45334203750045299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</row>
    <row r="185" spans="1:301" x14ac:dyDescent="0.3">
      <c r="A185">
        <v>184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-7.5075075075075102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-6.8249258160237396</v>
      </c>
      <c r="GC185">
        <v>15.3733818965355</v>
      </c>
      <c r="GD185">
        <v>-1.04094857300427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</row>
    <row r="186" spans="1:301" x14ac:dyDescent="0.3">
      <c r="A186">
        <v>185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-1.04094857300427</v>
      </c>
      <c r="GD186">
        <v>7.2854091161818904</v>
      </c>
      <c r="GE186">
        <v>-5.2224924881957397</v>
      </c>
      <c r="GF186">
        <v>-1.0219680549818799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</row>
    <row r="187" spans="1:301" x14ac:dyDescent="0.3">
      <c r="A187">
        <v>186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-5.2224924881957397</v>
      </c>
      <c r="GE187">
        <v>5.2224924881957397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</row>
    <row r="188" spans="1:301" x14ac:dyDescent="0.3">
      <c r="A188">
        <v>187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-3.2628040340122602</v>
      </c>
      <c r="FN188">
        <v>0</v>
      </c>
      <c r="FO188">
        <v>0</v>
      </c>
      <c r="FP188">
        <v>0</v>
      </c>
      <c r="FQ188">
        <v>-2.6040253892475498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-1.0219680549818799</v>
      </c>
      <c r="GE188">
        <v>0</v>
      </c>
      <c r="GF188">
        <v>6.8887974782416901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</row>
    <row r="189" spans="1:301" x14ac:dyDescent="0.3">
      <c r="A189">
        <v>188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-6.6889632107023402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-0.55850429113883504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7.2312003865652903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</row>
    <row r="190" spans="1:301" x14ac:dyDescent="0.3">
      <c r="A190">
        <v>189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-4.02090872537193</v>
      </c>
      <c r="FU190">
        <v>0</v>
      </c>
      <c r="FV190">
        <v>-3.4910106475824798</v>
      </c>
      <c r="FW190">
        <v>-3.3322225924691802</v>
      </c>
      <c r="FX190">
        <v>-3.5301808672913499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14.374322832714901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</row>
    <row r="191" spans="1:301" x14ac:dyDescent="0.3">
      <c r="A191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-0.90385467434647804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-0.65813090822065301</v>
      </c>
      <c r="BP191">
        <v>-1.84362691695299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-8.2191780821917799</v>
      </c>
      <c r="FV191">
        <v>-2.60796195443737</v>
      </c>
      <c r="FW191">
        <v>0</v>
      </c>
      <c r="FX191">
        <v>0</v>
      </c>
      <c r="FY191">
        <v>0</v>
      </c>
      <c r="FZ191">
        <v>0</v>
      </c>
      <c r="GA191">
        <v>-2.79251605696733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36.031857543952903</v>
      </c>
      <c r="GJ191">
        <v>-19.006588950836299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</row>
    <row r="192" spans="1:301" x14ac:dyDescent="0.3">
      <c r="A192">
        <v>191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-0.60601607306129801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-19.006588950836299</v>
      </c>
      <c r="GJ192">
        <v>21.828921239682401</v>
      </c>
      <c r="GK192">
        <v>0</v>
      </c>
      <c r="GL192">
        <v>0</v>
      </c>
      <c r="GM192">
        <v>-2.2254064568807501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</row>
    <row r="193" spans="1:301" x14ac:dyDescent="0.3">
      <c r="A193">
        <v>192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1.7238407171177399</v>
      </c>
      <c r="GL193">
        <v>-1.7238407171177399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</row>
    <row r="194" spans="1:301" x14ac:dyDescent="0.3">
      <c r="A194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-1.7238407171177399</v>
      </c>
      <c r="GL194">
        <v>19.266082696956399</v>
      </c>
      <c r="GM194">
        <v>-4.9255374630584701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-12.616704516780199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</row>
    <row r="195" spans="1:301" x14ac:dyDescent="0.3">
      <c r="A195">
        <v>194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-2.2254064568807501</v>
      </c>
      <c r="GK195">
        <v>0</v>
      </c>
      <c r="GL195">
        <v>-4.9255374630584701</v>
      </c>
      <c r="GM195">
        <v>14.179338634586401</v>
      </c>
      <c r="GN195">
        <v>-7.0283947146471801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</row>
    <row r="196" spans="1:301" x14ac:dyDescent="0.3">
      <c r="A196">
        <v>195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-7.0283947146471801</v>
      </c>
      <c r="GN196">
        <v>8.6373469247441506</v>
      </c>
      <c r="GO196">
        <v>-1.60895221009698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</row>
    <row r="197" spans="1:301" x14ac:dyDescent="0.3">
      <c r="A197">
        <v>196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-1.60895221009698</v>
      </c>
      <c r="GO197">
        <v>4.9260891566132097</v>
      </c>
      <c r="GP197">
        <v>0</v>
      </c>
      <c r="GQ197">
        <v>-1.59469286215475</v>
      </c>
      <c r="GR197">
        <v>-1.7224440843614801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</row>
    <row r="198" spans="1:301" x14ac:dyDescent="0.3">
      <c r="A198">
        <v>197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2.4177212926282001</v>
      </c>
      <c r="GQ198">
        <v>-0.82200662997667495</v>
      </c>
      <c r="GR198">
        <v>-1.57029177718833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</row>
    <row r="199" spans="1:301" x14ac:dyDescent="0.3">
      <c r="A199">
        <v>198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-3.7459066906726899</v>
      </c>
      <c r="FS199">
        <v>-3.7459066906726899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-1.59469286215475</v>
      </c>
      <c r="GP199">
        <v>-0.82200662997667495</v>
      </c>
      <c r="GQ199">
        <v>99.973942764667598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-90.090090090090101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</row>
    <row r="200" spans="1:301" x14ac:dyDescent="0.3">
      <c r="A200">
        <v>199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-1.7224440843614801</v>
      </c>
      <c r="GP200">
        <v>-1.57029177718833</v>
      </c>
      <c r="GQ200">
        <v>0</v>
      </c>
      <c r="GR200">
        <v>71.894137677571806</v>
      </c>
      <c r="GS200">
        <v>-1.14777618364419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-67.453625632377793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</row>
    <row r="201" spans="1:301" x14ac:dyDescent="0.3">
      <c r="A201">
        <v>200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-1.14777618364419</v>
      </c>
      <c r="GS201">
        <v>169.68710202634099</v>
      </c>
      <c r="GT201">
        <v>0</v>
      </c>
      <c r="GU201">
        <v>-168.539325842697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</row>
    <row r="202" spans="1:301" x14ac:dyDescent="0.3">
      <c r="A202">
        <v>201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0.52951677811734099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-0.52951677811734099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</row>
    <row r="203" spans="1:301" x14ac:dyDescent="0.3">
      <c r="A203">
        <v>202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-168.539325842697</v>
      </c>
      <c r="GT203">
        <v>0</v>
      </c>
      <c r="GU203">
        <v>171.68323844192599</v>
      </c>
      <c r="GV203">
        <v>-3.1439125992297399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</row>
    <row r="204" spans="1:301" x14ac:dyDescent="0.3">
      <c r="A204">
        <v>203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-3.1439125992297399</v>
      </c>
      <c r="GV204">
        <v>32.975848959968999</v>
      </c>
      <c r="GW204">
        <v>-2.3832221163012401</v>
      </c>
      <c r="GX204">
        <v>-27.448714244438001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</row>
    <row r="205" spans="1:301" x14ac:dyDescent="0.3">
      <c r="A205">
        <v>204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-0.26867275658248302</v>
      </c>
      <c r="FP205">
        <v>-23.529411764705898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-2.3832221163012401</v>
      </c>
      <c r="GW205">
        <v>26.1813066375896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</row>
    <row r="206" spans="1:301" x14ac:dyDescent="0.3">
      <c r="A206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-27.448714244438001</v>
      </c>
      <c r="GW206">
        <v>0</v>
      </c>
      <c r="GX206">
        <v>28.5605913153091</v>
      </c>
      <c r="GY206">
        <v>0</v>
      </c>
      <c r="GZ206">
        <v>0</v>
      </c>
      <c r="HA206">
        <v>0</v>
      </c>
      <c r="HB206">
        <v>0</v>
      </c>
      <c r="HC206">
        <v>-1.1118770708710399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</row>
    <row r="207" spans="1:301" x14ac:dyDescent="0.3">
      <c r="A207">
        <v>206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0.40383191618244202</v>
      </c>
      <c r="GZ207">
        <v>0</v>
      </c>
      <c r="HA207">
        <v>0</v>
      </c>
      <c r="HB207">
        <v>0</v>
      </c>
      <c r="HC207">
        <v>-0.40383191618244202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</row>
    <row r="208" spans="1:301" x14ac:dyDescent="0.3">
      <c r="A208">
        <v>207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25.832730694511199</v>
      </c>
      <c r="HA208">
        <v>-23.959646910466599</v>
      </c>
      <c r="HB208">
        <v>0</v>
      </c>
      <c r="HC208">
        <v>-0.30894820958571201</v>
      </c>
      <c r="HD208">
        <v>0</v>
      </c>
      <c r="HE208">
        <v>0</v>
      </c>
      <c r="HF208">
        <v>-1.5641355744588701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</row>
    <row r="209" spans="1:301" x14ac:dyDescent="0.3">
      <c r="A209">
        <v>208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-23.959646910466599</v>
      </c>
      <c r="HA209">
        <v>24.8308705619277</v>
      </c>
      <c r="HB209">
        <v>-0.88864812449036001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</row>
    <row r="210" spans="1:301" x14ac:dyDescent="0.3">
      <c r="A210">
        <v>209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-0.88864812449036001</v>
      </c>
      <c r="HB210">
        <v>0.90642108698016799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</row>
    <row r="211" spans="1:301" x14ac:dyDescent="0.3">
      <c r="A211">
        <v>210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-80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-1.1118770708710399</v>
      </c>
      <c r="GY211">
        <v>-0.40383191618244202</v>
      </c>
      <c r="GZ211">
        <v>-0.30894820958571201</v>
      </c>
      <c r="HA211">
        <v>0</v>
      </c>
      <c r="HB211">
        <v>0</v>
      </c>
      <c r="HC211">
        <v>356.29219924025699</v>
      </c>
      <c r="HD211">
        <v>-4.1972717733473299</v>
      </c>
      <c r="HE211">
        <v>0</v>
      </c>
      <c r="HF211">
        <v>0</v>
      </c>
      <c r="HG211">
        <v>0</v>
      </c>
      <c r="HH211">
        <v>0</v>
      </c>
      <c r="HI211">
        <v>-270.27027027026998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</row>
    <row r="212" spans="1:301" x14ac:dyDescent="0.3">
      <c r="A212">
        <v>211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-4.1972717733473299</v>
      </c>
      <c r="HD212">
        <v>4.9190972274604601</v>
      </c>
      <c r="HE212">
        <v>-0.72182545411313104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</row>
    <row r="213" spans="1:301" x14ac:dyDescent="0.3">
      <c r="A213">
        <v>212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-0.72182545411313104</v>
      </c>
      <c r="HE213">
        <v>0.72182545411313104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</row>
    <row r="214" spans="1:301" x14ac:dyDescent="0.3">
      <c r="A214">
        <v>213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-1.5641355744588701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4.3771272347619004</v>
      </c>
      <c r="HG214">
        <v>-0.29812923902511701</v>
      </c>
      <c r="HH214">
        <v>-1.8235696375655299</v>
      </c>
      <c r="HI214">
        <v>-0.81059173196433398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</row>
    <row r="215" spans="1:301" x14ac:dyDescent="0.3">
      <c r="A215">
        <v>214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-0.29812923902511701</v>
      </c>
      <c r="HG215">
        <v>500.298129239025</v>
      </c>
      <c r="HH215">
        <v>0</v>
      </c>
      <c r="HI215">
        <v>0</v>
      </c>
      <c r="HJ215">
        <v>-500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</row>
    <row r="216" spans="1:301" x14ac:dyDescent="0.3">
      <c r="A216">
        <v>215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-1.8235696375655299</v>
      </c>
      <c r="HG216">
        <v>0</v>
      </c>
      <c r="HH216">
        <v>1.9512195121951199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</row>
    <row r="217" spans="1:301" x14ac:dyDescent="0.3">
      <c r="A217">
        <v>216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-90.090090090090101</v>
      </c>
      <c r="GR217">
        <v>0</v>
      </c>
      <c r="GS217">
        <v>0</v>
      </c>
      <c r="GT217">
        <v>-0.52951677811734099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-270.27027027026998</v>
      </c>
      <c r="HD217">
        <v>0</v>
      </c>
      <c r="HE217">
        <v>0</v>
      </c>
      <c r="HF217">
        <v>-0.81059173196433398</v>
      </c>
      <c r="HG217">
        <v>0</v>
      </c>
      <c r="HH217">
        <v>0</v>
      </c>
      <c r="HI217">
        <v>363.80653011470298</v>
      </c>
      <c r="HJ217">
        <v>0</v>
      </c>
      <c r="HK217">
        <v>0</v>
      </c>
      <c r="HL217">
        <v>0</v>
      </c>
      <c r="HM217">
        <v>-2.1060612442609798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</row>
    <row r="218" spans="1:301" x14ac:dyDescent="0.3">
      <c r="A218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-67.453625632377793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-500</v>
      </c>
      <c r="HH218">
        <v>0</v>
      </c>
      <c r="HI218">
        <v>0</v>
      </c>
      <c r="HJ218">
        <v>569.32907691284197</v>
      </c>
      <c r="HK218">
        <v>-1.91296030607365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</row>
    <row r="219" spans="1:301" x14ac:dyDescent="0.3">
      <c r="A219">
        <v>218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-1.91296030607365</v>
      </c>
      <c r="HK219">
        <v>1.9512195121951199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</row>
    <row r="220" spans="1:301" x14ac:dyDescent="0.3">
      <c r="A220">
        <v>219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16.146393972012898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-16.146393972012898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</row>
    <row r="221" spans="1:301" x14ac:dyDescent="0.3">
      <c r="A221">
        <v>220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-2.1060612442609798</v>
      </c>
      <c r="HJ221">
        <v>0</v>
      </c>
      <c r="HK221">
        <v>0</v>
      </c>
      <c r="HL221">
        <v>0</v>
      </c>
      <c r="HM221">
        <v>2.1060612442609798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</row>
    <row r="222" spans="1:301" x14ac:dyDescent="0.3">
      <c r="A222">
        <v>221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-12.616704516780199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15.830960883568199</v>
      </c>
      <c r="HO222">
        <v>0</v>
      </c>
      <c r="HP222">
        <v>0</v>
      </c>
      <c r="HQ222">
        <v>-1.1218661285357601</v>
      </c>
      <c r="HR222">
        <v>0</v>
      </c>
      <c r="HS222">
        <v>-2.0923902382522601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</row>
    <row r="223" spans="1:301" x14ac:dyDescent="0.3">
      <c r="A223">
        <v>222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9.9040113287185303</v>
      </c>
      <c r="HP223">
        <v>-8.9339730151807206</v>
      </c>
      <c r="HQ223">
        <v>-0.97003831353780701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</row>
    <row r="224" spans="1:301" x14ac:dyDescent="0.3">
      <c r="A224">
        <v>223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-8.9339730151807206</v>
      </c>
      <c r="HP224">
        <v>14.6419694791501</v>
      </c>
      <c r="HQ224">
        <v>0</v>
      </c>
      <c r="HR224">
        <v>-5.7079964639693701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</row>
    <row r="225" spans="1:301" x14ac:dyDescent="0.3">
      <c r="A225">
        <v>224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-1.1218661285357601</v>
      </c>
      <c r="HO225">
        <v>-0.97003831353780701</v>
      </c>
      <c r="HP225">
        <v>0</v>
      </c>
      <c r="HQ225">
        <v>5.6723709441489003</v>
      </c>
      <c r="HR225">
        <v>-2.8012054104301201</v>
      </c>
      <c r="HS225">
        <v>-0.77926109164521695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</row>
    <row r="226" spans="1:301" x14ac:dyDescent="0.3">
      <c r="A226">
        <v>225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-5.7079964639693701</v>
      </c>
      <c r="HQ226">
        <v>-2.8012054104301201</v>
      </c>
      <c r="HR226">
        <v>10.0645842227831</v>
      </c>
      <c r="HS226">
        <v>-1.55538234838359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</row>
    <row r="227" spans="1:301" x14ac:dyDescent="0.3">
      <c r="A227">
        <v>226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-2.0923902382522601</v>
      </c>
      <c r="HO227">
        <v>0</v>
      </c>
      <c r="HP227">
        <v>0</v>
      </c>
      <c r="HQ227">
        <v>-0.77926109164521695</v>
      </c>
      <c r="HR227">
        <v>-1.55538234838359</v>
      </c>
      <c r="HS227">
        <v>7.0062651998649601</v>
      </c>
      <c r="HT227">
        <v>-2.5792315215838899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</row>
    <row r="228" spans="1:301" x14ac:dyDescent="0.3">
      <c r="A228">
        <v>227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-2.5792315215838899</v>
      </c>
      <c r="HT228">
        <v>5.6820844666863799</v>
      </c>
      <c r="HU228">
        <v>-3.10285294510249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</row>
    <row r="229" spans="1:301" x14ac:dyDescent="0.3">
      <c r="A229">
        <v>228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-3.10285294510249</v>
      </c>
      <c r="HU229">
        <v>4.7120882840150298</v>
      </c>
      <c r="HV229">
        <v>-1.60923533891254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</row>
    <row r="230" spans="1:301" x14ac:dyDescent="0.3">
      <c r="A230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-1.60923533891254</v>
      </c>
      <c r="HV230">
        <v>1.60923533891254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</row>
    <row r="231" spans="1:301" x14ac:dyDescent="0.3">
      <c r="A231">
        <v>230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-16.146393972012898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16.146393972012898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</row>
    <row r="232" spans="1:301" x14ac:dyDescent="0.3">
      <c r="A232">
        <v>231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-1.49796704472502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1.49796704472502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</row>
    <row r="233" spans="1:301" x14ac:dyDescent="0.3">
      <c r="A233">
        <v>232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-2.2934556509680499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2.2934556509680499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</row>
    <row r="234" spans="1:301" x14ac:dyDescent="0.3">
      <c r="A234">
        <v>233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-2.5415896487985199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2.5415896487985199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</row>
    <row r="235" spans="1:301" x14ac:dyDescent="0.3">
      <c r="A235">
        <v>234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-2.5641025641025599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2.5641025641025599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</row>
    <row r="236" spans="1:301" x14ac:dyDescent="0.3">
      <c r="A236">
        <v>235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-1.51826015592942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1.51826015592942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</row>
    <row r="237" spans="1:301" x14ac:dyDescent="0.3">
      <c r="A237">
        <v>236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-0.87498452267943405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0.87498452267943405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</row>
    <row r="238" spans="1:301" x14ac:dyDescent="0.3">
      <c r="A238">
        <v>237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-1.27979031915411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1.27979031915411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</row>
    <row r="239" spans="1:301" x14ac:dyDescent="0.3">
      <c r="A239">
        <v>238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-0.67538404552932696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0.67538404552932696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</row>
    <row r="240" spans="1:301" x14ac:dyDescent="0.3">
      <c r="A240">
        <v>239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-1.1200704173563401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1.1200704173563401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</row>
    <row r="241" spans="1:301" x14ac:dyDescent="0.3">
      <c r="A241">
        <v>240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-0.69182975666218804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0.69182975666218804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</row>
    <row r="242" spans="1:301" x14ac:dyDescent="0.3">
      <c r="A242">
        <v>241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-1.5226885461303601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1.5226885461303601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</row>
    <row r="243" spans="1:301" x14ac:dyDescent="0.3">
      <c r="A243">
        <v>242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-1.89571962306775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1.89571962306775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</row>
    <row r="244" spans="1:301" x14ac:dyDescent="0.3">
      <c r="A244">
        <v>243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-1.84563479686021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1.88679245283019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</row>
    <row r="245" spans="1:301" x14ac:dyDescent="0.3">
      <c r="A245">
        <v>244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</row>
    <row r="246" spans="1:301" x14ac:dyDescent="0.3">
      <c r="A246">
        <v>245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</row>
    <row r="247" spans="1:301" x14ac:dyDescent="0.3">
      <c r="A247">
        <v>246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-0.249993750156246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-0.45334203750045299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0.72600288953172198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</row>
    <row r="248" spans="1:301" x14ac:dyDescent="0.3">
      <c r="A248">
        <v>247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</row>
    <row r="249" spans="1:301" x14ac:dyDescent="0.3">
      <c r="A249">
        <v>248</v>
      </c>
      <c r="B249">
        <v>0</v>
      </c>
      <c r="C249">
        <v>-4.66940605155024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4.66940605155024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</row>
    <row r="250" spans="1:301" x14ac:dyDescent="0.3">
      <c r="A250">
        <v>249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</row>
    <row r="251" spans="1:301" x14ac:dyDescent="0.3">
      <c r="A251">
        <v>250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</row>
    <row r="252" spans="1:301" x14ac:dyDescent="0.3">
      <c r="A252">
        <v>251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</row>
    <row r="253" spans="1:301" x14ac:dyDescent="0.3">
      <c r="A253">
        <v>252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</row>
    <row r="254" spans="1:301" x14ac:dyDescent="0.3">
      <c r="A254">
        <v>253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</row>
    <row r="255" spans="1:301" x14ac:dyDescent="0.3">
      <c r="A255">
        <v>254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</row>
    <row r="256" spans="1:301" x14ac:dyDescent="0.3">
      <c r="A256">
        <v>255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</row>
    <row r="257" spans="1:301" x14ac:dyDescent="0.3">
      <c r="A257">
        <v>256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</row>
    <row r="258" spans="1:301" x14ac:dyDescent="0.3">
      <c r="A258">
        <v>257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</row>
    <row r="259" spans="1:301" x14ac:dyDescent="0.3">
      <c r="A259">
        <v>258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</row>
    <row r="260" spans="1:301" x14ac:dyDescent="0.3">
      <c r="A260">
        <v>259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</row>
    <row r="261" spans="1:301" x14ac:dyDescent="0.3">
      <c r="A261">
        <v>260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</row>
    <row r="262" spans="1:301" x14ac:dyDescent="0.3">
      <c r="A262">
        <v>261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</row>
    <row r="263" spans="1:301" x14ac:dyDescent="0.3">
      <c r="A263">
        <v>262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</row>
    <row r="264" spans="1:301" x14ac:dyDescent="0.3">
      <c r="A264">
        <v>263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</row>
    <row r="265" spans="1:301" x14ac:dyDescent="0.3">
      <c r="A265">
        <v>264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</row>
    <row r="266" spans="1:301" x14ac:dyDescent="0.3">
      <c r="A266">
        <v>265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</row>
    <row r="267" spans="1:301" x14ac:dyDescent="0.3">
      <c r="A267">
        <v>266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-276.54275830384199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341.77925278590101</v>
      </c>
      <c r="JH267">
        <v>0</v>
      </c>
      <c r="JI267">
        <v>0</v>
      </c>
      <c r="JJ267">
        <v>0</v>
      </c>
      <c r="JK267">
        <v>-62.743129627305798</v>
      </c>
      <c r="JL267">
        <v>-0.13180087239906199</v>
      </c>
      <c r="JM267">
        <v>0</v>
      </c>
      <c r="JN267">
        <v>-8.7563809177497495E-2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</row>
    <row r="268" spans="1:301" x14ac:dyDescent="0.3">
      <c r="A268">
        <v>267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7.7037418728767104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-0.78911976330465505</v>
      </c>
      <c r="JO268">
        <v>-6.8668692815091097</v>
      </c>
      <c r="JP268">
        <v>0</v>
      </c>
      <c r="JQ268">
        <v>0</v>
      </c>
      <c r="JR268">
        <v>-4.7752828062947297E-2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</row>
    <row r="269" spans="1:301" x14ac:dyDescent="0.3">
      <c r="A269">
        <v>268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9.8956598128148503</v>
      </c>
      <c r="JJ269">
        <v>0</v>
      </c>
      <c r="JK269">
        <v>0</v>
      </c>
      <c r="JL269">
        <v>-0.86952572261447203</v>
      </c>
      <c r="JM269">
        <v>-0.87249125693398399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-3.2910804325205399E-2</v>
      </c>
      <c r="JV269">
        <v>-3.1481425972393E-2</v>
      </c>
      <c r="JW269">
        <v>-3.1998546597180599E-2</v>
      </c>
      <c r="JX269">
        <v>-6.6617049834480094E-2</v>
      </c>
      <c r="JY269">
        <v>-4.4480066284973897E-2</v>
      </c>
      <c r="JZ269">
        <v>-5.4655795097037899E-2</v>
      </c>
      <c r="KA269">
        <v>-5.6944461817839603E-2</v>
      </c>
      <c r="KB269">
        <v>-4.9040968513866398E-2</v>
      </c>
      <c r="KC269">
        <v>0</v>
      </c>
      <c r="KD269">
        <v>0</v>
      </c>
      <c r="KE269">
        <v>0</v>
      </c>
      <c r="KF269">
        <v>-7.7841137148234099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</row>
    <row r="270" spans="1:301" x14ac:dyDescent="0.3">
      <c r="A270">
        <v>269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16.765413163510001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-5.93805265352981E-2</v>
      </c>
      <c r="KD270">
        <v>-3.4321684833331902E-2</v>
      </c>
      <c r="KE270">
        <v>-5.3802293395717002E-2</v>
      </c>
      <c r="KF270">
        <v>-16.617908658745701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</row>
    <row r="271" spans="1:301" x14ac:dyDescent="0.3">
      <c r="A271">
        <v>270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-62.743129627305798</v>
      </c>
      <c r="JH271">
        <v>0</v>
      </c>
      <c r="JI271">
        <v>0</v>
      </c>
      <c r="JJ271">
        <v>0</v>
      </c>
      <c r="JK271">
        <v>63.074644833924701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-0.107425512339832</v>
      </c>
      <c r="KH271">
        <v>-0.119368035487823</v>
      </c>
      <c r="KI271">
        <v>-0.10587239361537699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</row>
    <row r="272" spans="1:301" x14ac:dyDescent="0.3">
      <c r="A272">
        <v>271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-0.13180087239906199</v>
      </c>
      <c r="JH272">
        <v>0</v>
      </c>
      <c r="JI272">
        <v>-0.86952572261447203</v>
      </c>
      <c r="JJ272">
        <v>0</v>
      </c>
      <c r="JK272">
        <v>0</v>
      </c>
      <c r="JL272">
        <v>1.86633522869573</v>
      </c>
      <c r="JM272">
        <v>-0.86938442264584104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</row>
    <row r="273" spans="1:301" x14ac:dyDescent="0.3">
      <c r="A273">
        <v>272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-0.87249125693398399</v>
      </c>
      <c r="JJ273">
        <v>0</v>
      </c>
      <c r="JK273">
        <v>0</v>
      </c>
      <c r="JL273">
        <v>-0.86938442264584104</v>
      </c>
      <c r="JM273">
        <v>1.86209451774016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-4.9040968513866398E-2</v>
      </c>
      <c r="KM273">
        <v>-7.1177869646465095E-2</v>
      </c>
      <c r="KN273">
        <v>0</v>
      </c>
      <c r="KO273">
        <v>0</v>
      </c>
    </row>
    <row r="274" spans="1:301" x14ac:dyDescent="0.3">
      <c r="A274">
        <v>273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-8.7563809177497495E-2</v>
      </c>
      <c r="JH274">
        <v>-0.78911976330465505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1.10217118235079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-0.227273911575858</v>
      </c>
      <c r="KO274">
        <v>0</v>
      </c>
    </row>
    <row r="275" spans="1:301" x14ac:dyDescent="0.3">
      <c r="A275">
        <v>274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-6.8668692815091097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7.4404333859242202</v>
      </c>
      <c r="JP275">
        <v>-5.4620887905606097E-2</v>
      </c>
      <c r="JQ275">
        <v>-0.51894321650950503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</row>
    <row r="276" spans="1:301" x14ac:dyDescent="0.3">
      <c r="A276">
        <v>275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-5.4620887905606097E-2</v>
      </c>
      <c r="JP276">
        <v>5.5420887905606099E-2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</row>
    <row r="277" spans="1:301" x14ac:dyDescent="0.3">
      <c r="A277">
        <v>276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-0.51894321650950503</v>
      </c>
      <c r="JP277">
        <v>0</v>
      </c>
      <c r="JQ277">
        <v>0.60609583554080704</v>
      </c>
      <c r="JR277">
        <v>0</v>
      </c>
      <c r="JS277">
        <v>-4.1680351848858203E-2</v>
      </c>
      <c r="JT277">
        <v>-4.5472267182443897E-2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</row>
    <row r="278" spans="1:301" x14ac:dyDescent="0.3">
      <c r="A278">
        <v>277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-4.7752828062947297E-2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4.8452828062947297E-2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</row>
    <row r="279" spans="1:301" x14ac:dyDescent="0.3">
      <c r="A279">
        <v>278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-4.1680351848858203E-2</v>
      </c>
      <c r="JR279">
        <v>0</v>
      </c>
      <c r="JS279">
        <v>4.1880351848858202E-2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</row>
    <row r="280" spans="1:301" x14ac:dyDescent="0.3">
      <c r="A280">
        <v>279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-4.5472267182443897E-2</v>
      </c>
      <c r="JR280">
        <v>0</v>
      </c>
      <c r="JS280">
        <v>0</v>
      </c>
      <c r="JT280">
        <v>4.5672267182443903E-2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</row>
    <row r="281" spans="1:301" x14ac:dyDescent="0.3">
      <c r="A281">
        <v>280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-3.2910804325205399E-2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3.39108043252054E-2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</row>
    <row r="282" spans="1:301" x14ac:dyDescent="0.3">
      <c r="A282">
        <v>281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-3.1481425972393E-2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3.2181425972392999E-2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</row>
    <row r="283" spans="1:301" x14ac:dyDescent="0.3">
      <c r="A283">
        <v>282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-3.1998546597180599E-2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3.29985465971806E-2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</row>
    <row r="284" spans="1:301" x14ac:dyDescent="0.3">
      <c r="A284">
        <v>283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-6.6617049834480094E-2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6.7417049834480103E-2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</row>
    <row r="285" spans="1:301" x14ac:dyDescent="0.3">
      <c r="A285">
        <v>284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-4.4480066284973897E-2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4.5380066284973902E-2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</row>
    <row r="286" spans="1:301" x14ac:dyDescent="0.3">
      <c r="A286">
        <v>285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-5.4655795097037899E-2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5.4655795097037899E-2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</row>
    <row r="287" spans="1:301" x14ac:dyDescent="0.3">
      <c r="A287">
        <v>286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-5.6944461817839603E-2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5.7944461817839597E-2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</row>
    <row r="288" spans="1:301" x14ac:dyDescent="0.3">
      <c r="A288">
        <v>287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-4.9040968513866398E-2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5.0440968513866397E-2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</row>
    <row r="289" spans="1:301" x14ac:dyDescent="0.3">
      <c r="A289">
        <v>288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-5.93805265352981E-2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5.9880526535298101E-2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</row>
    <row r="290" spans="1:301" x14ac:dyDescent="0.3">
      <c r="A290">
        <v>289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-3.4321684833331902E-2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3.4721684833331899E-2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</row>
    <row r="291" spans="1:301" x14ac:dyDescent="0.3">
      <c r="A291">
        <v>290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-5.3802293395717002E-2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5.3802293395717002E-2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</row>
    <row r="292" spans="1:301" x14ac:dyDescent="0.3">
      <c r="A292">
        <v>291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-7.7841137148234099</v>
      </c>
      <c r="JJ292">
        <v>-16.617908658745701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24.4020223735691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</row>
    <row r="293" spans="1:301" x14ac:dyDescent="0.3">
      <c r="A293">
        <v>292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-0.107425512339832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0.112098522126614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</row>
    <row r="294" spans="1:301" x14ac:dyDescent="0.3">
      <c r="A294">
        <v>293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-0.119368035487823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0.112098522126614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</row>
    <row r="295" spans="1:301" x14ac:dyDescent="0.3">
      <c r="A295">
        <v>294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-0.10587239361537699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0.11047784273764601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</row>
    <row r="296" spans="1:301" x14ac:dyDescent="0.3">
      <c r="A296">
        <v>295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</row>
    <row r="297" spans="1:301" x14ac:dyDescent="0.3">
      <c r="A297">
        <v>296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</row>
    <row r="298" spans="1:301" x14ac:dyDescent="0.3">
      <c r="A298">
        <v>297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-4.9040968513866398E-2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4.9540968513866399E-2</v>
      </c>
      <c r="KM298">
        <v>0</v>
      </c>
      <c r="KN298">
        <v>0</v>
      </c>
      <c r="KO298">
        <v>0</v>
      </c>
    </row>
    <row r="299" spans="1:301" x14ac:dyDescent="0.3">
      <c r="A299">
        <v>298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-7.1177869646465095E-2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7.1677869646465095E-2</v>
      </c>
      <c r="KN299">
        <v>0</v>
      </c>
      <c r="KO299">
        <v>0</v>
      </c>
    </row>
    <row r="300" spans="1:301" x14ac:dyDescent="0.3">
      <c r="A300">
        <v>299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-0.227273911575858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0.227273911575858</v>
      </c>
      <c r="KO300">
        <v>0</v>
      </c>
    </row>
    <row r="301" spans="1:301" x14ac:dyDescent="0.3">
      <c r="A301">
        <v>300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1E-3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workbookViewId="0">
      <selection activeCell="M6" sqref="M6"/>
    </sheetView>
  </sheetViews>
  <sheetFormatPr defaultRowHeight="14.4" x14ac:dyDescent="0.3"/>
  <sheetData>
    <row r="1" spans="1:9" x14ac:dyDescent="0.3">
      <c r="B1" t="s">
        <v>80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3">
      <c r="A2" t="s">
        <v>7</v>
      </c>
      <c r="B2">
        <v>8</v>
      </c>
      <c r="C2">
        <f>40</f>
        <v>40</v>
      </c>
      <c r="D2">
        <f>-10*4</f>
        <v>-40</v>
      </c>
      <c r="E2">
        <f>100*4</f>
        <v>400</v>
      </c>
      <c r="F2">
        <v>0</v>
      </c>
      <c r="G2">
        <v>0.01</v>
      </c>
      <c r="H2">
        <v>0</v>
      </c>
      <c r="I2">
        <v>0</v>
      </c>
    </row>
    <row r="3" spans="1:9" x14ac:dyDescent="0.3">
      <c r="A3" t="s">
        <v>8</v>
      </c>
      <c r="B3">
        <v>10</v>
      </c>
      <c r="C3">
        <v>80</v>
      </c>
      <c r="D3">
        <f>-20*4</f>
        <v>-80</v>
      </c>
      <c r="E3">
        <f>100*4</f>
        <v>400</v>
      </c>
      <c r="F3">
        <v>0</v>
      </c>
      <c r="G3">
        <v>0.01</v>
      </c>
      <c r="H3">
        <v>0</v>
      </c>
      <c r="I3">
        <v>0</v>
      </c>
    </row>
    <row r="4" spans="1:9" x14ac:dyDescent="0.3">
      <c r="A4" t="s">
        <v>9</v>
      </c>
      <c r="B4">
        <v>19</v>
      </c>
      <c r="C4">
        <v>80</v>
      </c>
      <c r="D4">
        <f>-20*4</f>
        <v>-80</v>
      </c>
      <c r="E4">
        <f>100*4</f>
        <v>400</v>
      </c>
      <c r="F4">
        <v>0</v>
      </c>
      <c r="G4">
        <v>0.01</v>
      </c>
      <c r="H4">
        <v>0</v>
      </c>
      <c r="I4">
        <v>0</v>
      </c>
    </row>
    <row r="5" spans="1:9" x14ac:dyDescent="0.3">
      <c r="A5" t="s">
        <v>13</v>
      </c>
      <c r="B5">
        <v>55</v>
      </c>
      <c r="C5">
        <v>100</v>
      </c>
      <c r="D5">
        <f>-25*4</f>
        <v>-100</v>
      </c>
      <c r="E5">
        <f>100*4</f>
        <v>400</v>
      </c>
      <c r="F5">
        <v>0</v>
      </c>
      <c r="G5">
        <v>0.01</v>
      </c>
      <c r="H5">
        <v>0</v>
      </c>
      <c r="I5">
        <v>0</v>
      </c>
    </row>
    <row r="6" spans="1:9" x14ac:dyDescent="0.3">
      <c r="A6" t="s">
        <v>11</v>
      </c>
      <c r="B6">
        <v>63</v>
      </c>
      <c r="C6">
        <v>140</v>
      </c>
      <c r="D6">
        <v>48</v>
      </c>
      <c r="E6">
        <v>0</v>
      </c>
      <c r="F6">
        <v>0</v>
      </c>
      <c r="G6">
        <v>0.01</v>
      </c>
      <c r="H6">
        <v>0</v>
      </c>
      <c r="I6">
        <v>0</v>
      </c>
    </row>
    <row r="7" spans="1:9" x14ac:dyDescent="0.3">
      <c r="A7" t="s">
        <v>14</v>
      </c>
      <c r="B7">
        <v>69</v>
      </c>
      <c r="C7">
        <v>960</v>
      </c>
      <c r="D7">
        <f>-240*4</f>
        <v>-960</v>
      </c>
      <c r="E7">
        <f>475*4</f>
        <v>1900</v>
      </c>
      <c r="F7">
        <v>0</v>
      </c>
      <c r="G7">
        <v>2.6666667000000002E-2</v>
      </c>
      <c r="H7">
        <v>22.409835000000001</v>
      </c>
      <c r="I7">
        <v>0</v>
      </c>
    </row>
    <row r="8" spans="1:9" x14ac:dyDescent="0.3">
      <c r="A8" t="s">
        <v>12</v>
      </c>
      <c r="B8">
        <v>76</v>
      </c>
      <c r="C8">
        <v>384</v>
      </c>
      <c r="D8">
        <v>-44</v>
      </c>
      <c r="E8">
        <v>0</v>
      </c>
      <c r="F8">
        <v>0</v>
      </c>
      <c r="G8">
        <v>6.4516129000000005E-2</v>
      </c>
      <c r="H8">
        <v>46.100054</v>
      </c>
      <c r="I8">
        <v>0</v>
      </c>
    </row>
    <row r="9" spans="1:9" x14ac:dyDescent="0.3">
      <c r="A9" t="s">
        <v>15</v>
      </c>
      <c r="B9">
        <v>77</v>
      </c>
      <c r="C9">
        <v>612</v>
      </c>
      <c r="D9">
        <f>-153*4</f>
        <v>-612</v>
      </c>
      <c r="E9">
        <v>0</v>
      </c>
      <c r="F9">
        <v>0</v>
      </c>
      <c r="G9">
        <v>3.4482759000000002E-2</v>
      </c>
      <c r="H9">
        <v>54.164938999999997</v>
      </c>
      <c r="I9">
        <v>0</v>
      </c>
    </row>
    <row r="10" spans="1:9" x14ac:dyDescent="0.3">
      <c r="A10" t="s">
        <v>10</v>
      </c>
      <c r="B10">
        <v>80</v>
      </c>
      <c r="C10">
        <v>224</v>
      </c>
      <c r="D10">
        <v>-120</v>
      </c>
      <c r="E10">
        <v>0</v>
      </c>
      <c r="F10">
        <v>0</v>
      </c>
      <c r="G10">
        <v>0.147058824</v>
      </c>
      <c r="H10">
        <v>27.238416000000001</v>
      </c>
      <c r="I10">
        <v>0</v>
      </c>
    </row>
    <row r="11" spans="1:9" x14ac:dyDescent="0.3">
      <c r="A11" t="s">
        <v>16</v>
      </c>
      <c r="B11">
        <v>88</v>
      </c>
      <c r="C11">
        <v>308</v>
      </c>
      <c r="D11">
        <v>-96</v>
      </c>
      <c r="E11">
        <v>0</v>
      </c>
      <c r="F11">
        <v>0</v>
      </c>
      <c r="G11">
        <v>8.5470086000000001E-2</v>
      </c>
      <c r="H11">
        <v>38.430722000000003</v>
      </c>
      <c r="I11">
        <v>0</v>
      </c>
    </row>
    <row r="12" spans="1:9" x14ac:dyDescent="0.3">
      <c r="A12" t="s">
        <v>17</v>
      </c>
      <c r="B12">
        <v>98</v>
      </c>
      <c r="C12">
        <v>6000</v>
      </c>
      <c r="D12">
        <f>-500*4</f>
        <v>-2000</v>
      </c>
      <c r="E12">
        <f>2030*4</f>
        <v>8120</v>
      </c>
      <c r="F12">
        <v>0</v>
      </c>
      <c r="G12">
        <v>5.1813470000000002E-3</v>
      </c>
      <c r="H12">
        <v>7.6989080000000003</v>
      </c>
      <c r="I12">
        <v>0</v>
      </c>
    </row>
    <row r="13" spans="1:9" x14ac:dyDescent="0.3">
      <c r="A13" t="s">
        <v>18</v>
      </c>
      <c r="B13">
        <v>103</v>
      </c>
      <c r="C13">
        <v>480</v>
      </c>
      <c r="D13">
        <f>-60*4</f>
        <v>-240</v>
      </c>
      <c r="E13">
        <v>0</v>
      </c>
      <c r="F13">
        <v>0</v>
      </c>
      <c r="G13">
        <v>4.1666666999999998E-2</v>
      </c>
      <c r="H13">
        <v>26.754128000000001</v>
      </c>
      <c r="I13">
        <v>0</v>
      </c>
    </row>
    <row r="14" spans="1:9" x14ac:dyDescent="0.3">
      <c r="A14" t="s">
        <v>19</v>
      </c>
      <c r="B14">
        <v>104</v>
      </c>
      <c r="C14">
        <v>800</v>
      </c>
      <c r="D14">
        <v>-100</v>
      </c>
      <c r="E14">
        <v>0</v>
      </c>
      <c r="F14">
        <v>0</v>
      </c>
      <c r="G14">
        <v>0.01</v>
      </c>
      <c r="H14">
        <v>0</v>
      </c>
      <c r="I14">
        <v>0</v>
      </c>
    </row>
    <row r="15" spans="1:9" x14ac:dyDescent="0.3">
      <c r="A15" t="s">
        <v>20</v>
      </c>
      <c r="B15">
        <v>113</v>
      </c>
      <c r="C15">
        <v>1400</v>
      </c>
      <c r="D15">
        <f>-125*4</f>
        <v>-500</v>
      </c>
      <c r="E15">
        <f>100*4</f>
        <v>400</v>
      </c>
      <c r="F15">
        <v>0</v>
      </c>
      <c r="G15">
        <v>0.01</v>
      </c>
      <c r="H15">
        <v>0</v>
      </c>
      <c r="I15">
        <v>0</v>
      </c>
    </row>
    <row r="16" spans="1:9" x14ac:dyDescent="0.3">
      <c r="A16" t="s">
        <v>21</v>
      </c>
      <c r="B16">
        <v>120</v>
      </c>
      <c r="C16">
        <v>300</v>
      </c>
      <c r="D16">
        <f>-50*4</f>
        <v>-200</v>
      </c>
      <c r="E16">
        <v>0</v>
      </c>
      <c r="F16">
        <v>0</v>
      </c>
      <c r="G16">
        <v>3.5587188999999998E-2</v>
      </c>
      <c r="H16">
        <v>30.597916000000001</v>
      </c>
      <c r="I16">
        <v>0</v>
      </c>
    </row>
    <row r="17" spans="1:9" x14ac:dyDescent="0.3">
      <c r="A17" t="s">
        <v>22</v>
      </c>
      <c r="B17">
        <v>122</v>
      </c>
      <c r="C17">
        <v>1200</v>
      </c>
      <c r="D17">
        <f>-100*4</f>
        <v>-400</v>
      </c>
      <c r="E17">
        <f>796*4</f>
        <v>3184</v>
      </c>
      <c r="F17">
        <v>0</v>
      </c>
      <c r="G17">
        <v>1.4367816E-2</v>
      </c>
      <c r="H17">
        <v>30.758666000000002</v>
      </c>
      <c r="I17">
        <v>0</v>
      </c>
    </row>
    <row r="18" spans="1:9" x14ac:dyDescent="0.3">
      <c r="A18" t="s">
        <v>23</v>
      </c>
      <c r="B18">
        <v>125</v>
      </c>
      <c r="C18">
        <v>140</v>
      </c>
      <c r="D18">
        <f>-15*4</f>
        <v>-60</v>
      </c>
      <c r="E18">
        <f>184*4</f>
        <v>736</v>
      </c>
      <c r="F18">
        <v>0</v>
      </c>
      <c r="G18">
        <v>0.11904761899999999</v>
      </c>
      <c r="H18">
        <v>19.292280999999999</v>
      </c>
      <c r="I18">
        <v>0</v>
      </c>
    </row>
    <row r="19" spans="1:9" x14ac:dyDescent="0.3">
      <c r="A19" t="s">
        <v>24</v>
      </c>
      <c r="B19">
        <v>126</v>
      </c>
      <c r="C19">
        <v>400</v>
      </c>
      <c r="D19">
        <f>-50*4</f>
        <v>-200</v>
      </c>
      <c r="E19">
        <f>317*4</f>
        <v>1268</v>
      </c>
      <c r="F19">
        <v>0</v>
      </c>
      <c r="G19">
        <v>4.6082948999999998E-2</v>
      </c>
      <c r="H19">
        <v>49.861854999999998</v>
      </c>
      <c r="I19">
        <v>0</v>
      </c>
    </row>
    <row r="20" spans="1:9" x14ac:dyDescent="0.3">
      <c r="A20" t="s">
        <v>25</v>
      </c>
      <c r="B20">
        <v>128</v>
      </c>
      <c r="C20">
        <v>200</v>
      </c>
      <c r="D20">
        <f>-25*4</f>
        <v>-100</v>
      </c>
      <c r="E20">
        <f>203*4</f>
        <v>812</v>
      </c>
      <c r="F20">
        <v>0</v>
      </c>
      <c r="G20">
        <v>9.7087379000000001E-2</v>
      </c>
      <c r="H20">
        <v>35.842362999999999</v>
      </c>
      <c r="I20">
        <v>0</v>
      </c>
    </row>
    <row r="21" spans="1:9" x14ac:dyDescent="0.3">
      <c r="A21" t="s">
        <v>26</v>
      </c>
      <c r="B21">
        <v>131</v>
      </c>
      <c r="C21">
        <v>700</v>
      </c>
      <c r="D21">
        <v>-200</v>
      </c>
      <c r="E21">
        <v>0</v>
      </c>
      <c r="F21">
        <v>0</v>
      </c>
      <c r="G21">
        <v>2.6881720000000001E-2</v>
      </c>
      <c r="H21">
        <v>34.955964999999999</v>
      </c>
      <c r="I21">
        <v>0</v>
      </c>
    </row>
    <row r="22" spans="1:9" x14ac:dyDescent="0.3">
      <c r="A22" t="s">
        <v>27</v>
      </c>
      <c r="B22">
        <v>132</v>
      </c>
      <c r="C22">
        <v>360</v>
      </c>
      <c r="D22">
        <f>-50*4</f>
        <v>-200</v>
      </c>
      <c r="E22">
        <f>316*4</f>
        <v>1264</v>
      </c>
      <c r="F22">
        <v>0</v>
      </c>
      <c r="G22">
        <v>4.6296296000000001E-2</v>
      </c>
      <c r="H22">
        <v>22.762722</v>
      </c>
      <c r="I22">
        <v>0</v>
      </c>
    </row>
    <row r="23" spans="1:9" x14ac:dyDescent="0.3">
      <c r="A23" t="s">
        <v>28</v>
      </c>
      <c r="B23">
        <v>135</v>
      </c>
      <c r="C23">
        <v>60</v>
      </c>
      <c r="D23">
        <f>-10*4</f>
        <v>-40</v>
      </c>
      <c r="E23">
        <f>100*4</f>
        <v>400</v>
      </c>
      <c r="F23">
        <v>0</v>
      </c>
      <c r="G23">
        <v>0.01</v>
      </c>
      <c r="H23">
        <v>0</v>
      </c>
      <c r="I23">
        <v>0</v>
      </c>
    </row>
    <row r="24" spans="1:9" x14ac:dyDescent="0.3">
      <c r="A24" t="s">
        <v>29</v>
      </c>
      <c r="B24">
        <v>149</v>
      </c>
      <c r="C24">
        <v>360</v>
      </c>
      <c r="D24">
        <v>-160</v>
      </c>
      <c r="E24">
        <v>0</v>
      </c>
      <c r="F24">
        <v>0</v>
      </c>
      <c r="G24">
        <v>4.8780487999999997E-2</v>
      </c>
      <c r="H24">
        <v>35.375973999999999</v>
      </c>
      <c r="I24">
        <v>0</v>
      </c>
    </row>
    <row r="25" spans="1:9" x14ac:dyDescent="0.3">
      <c r="A25" t="s">
        <v>30</v>
      </c>
      <c r="B25">
        <v>150</v>
      </c>
      <c r="C25">
        <v>600</v>
      </c>
      <c r="D25">
        <f>-50*4</f>
        <v>-200</v>
      </c>
      <c r="E25">
        <f>100*4</f>
        <v>400</v>
      </c>
      <c r="F25">
        <v>0</v>
      </c>
      <c r="G25">
        <v>0.01</v>
      </c>
      <c r="H25">
        <v>0</v>
      </c>
      <c r="I25">
        <v>0</v>
      </c>
    </row>
    <row r="26" spans="1:9" x14ac:dyDescent="0.3">
      <c r="A26" t="s">
        <v>31</v>
      </c>
      <c r="B26">
        <v>155</v>
      </c>
      <c r="C26">
        <v>360</v>
      </c>
      <c r="D26">
        <v>-180</v>
      </c>
      <c r="E26">
        <v>0</v>
      </c>
      <c r="F26">
        <v>0</v>
      </c>
      <c r="G26">
        <v>4.3859649000000001E-2</v>
      </c>
      <c r="H26">
        <v>33.868524000000001</v>
      </c>
      <c r="I26">
        <v>0</v>
      </c>
    </row>
    <row r="27" spans="1:9" x14ac:dyDescent="0.3">
      <c r="A27" t="s">
        <v>32</v>
      </c>
      <c r="B27">
        <v>156</v>
      </c>
      <c r="C27">
        <v>140</v>
      </c>
      <c r="D27">
        <f>-15*4</f>
        <v>-60</v>
      </c>
      <c r="E27">
        <f>184*4</f>
        <v>736</v>
      </c>
      <c r="F27">
        <v>0</v>
      </c>
      <c r="G27">
        <v>0.11904761899999999</v>
      </c>
      <c r="H27">
        <v>29.031265000000001</v>
      </c>
      <c r="I27">
        <v>0</v>
      </c>
    </row>
    <row r="28" spans="1:9" x14ac:dyDescent="0.3">
      <c r="A28" t="s">
        <v>33</v>
      </c>
      <c r="B28">
        <v>164</v>
      </c>
      <c r="C28">
        <v>320</v>
      </c>
      <c r="D28">
        <f>-50*4</f>
        <v>-200</v>
      </c>
      <c r="E28">
        <f>300*4</f>
        <v>1200</v>
      </c>
      <c r="F28">
        <v>0</v>
      </c>
      <c r="G28">
        <v>0.05</v>
      </c>
      <c r="H28">
        <v>28.391517</v>
      </c>
      <c r="I28">
        <v>0</v>
      </c>
    </row>
    <row r="29" spans="1:9" x14ac:dyDescent="0.3">
      <c r="A29" t="s">
        <v>34</v>
      </c>
      <c r="B29">
        <v>165</v>
      </c>
      <c r="C29">
        <v>1600</v>
      </c>
      <c r="D29">
        <f>-100*4</f>
        <v>-400</v>
      </c>
      <c r="E29">
        <f>1300*4</f>
        <v>5200</v>
      </c>
      <c r="F29">
        <v>0</v>
      </c>
      <c r="G29">
        <v>8.3333330000000001E-3</v>
      </c>
      <c r="H29">
        <v>1.000203</v>
      </c>
      <c r="I29">
        <v>0</v>
      </c>
    </row>
    <row r="30" spans="1:9" x14ac:dyDescent="0.3">
      <c r="A30" t="s">
        <v>35</v>
      </c>
      <c r="B30">
        <v>166</v>
      </c>
      <c r="C30">
        <v>1600</v>
      </c>
      <c r="D30">
        <f>-100*4</f>
        <v>-400</v>
      </c>
      <c r="E30">
        <f>1300*4</f>
        <v>5200</v>
      </c>
      <c r="F30">
        <v>0</v>
      </c>
      <c r="G30">
        <v>8.3333330000000001E-3</v>
      </c>
      <c r="H30">
        <v>27.278538000000001</v>
      </c>
      <c r="I30">
        <v>0</v>
      </c>
    </row>
    <row r="31" spans="1:9" x14ac:dyDescent="0.3">
      <c r="A31" t="s">
        <v>36</v>
      </c>
      <c r="B31">
        <v>169</v>
      </c>
      <c r="C31">
        <v>1200</v>
      </c>
      <c r="D31">
        <f>-300*4</f>
        <v>-1200</v>
      </c>
      <c r="E31">
        <f>575*4</f>
        <v>2300</v>
      </c>
      <c r="F31">
        <v>0</v>
      </c>
      <c r="G31">
        <v>2.1052632000000002E-2</v>
      </c>
      <c r="H31">
        <v>49.155709999999999</v>
      </c>
      <c r="I31">
        <v>0</v>
      </c>
    </row>
    <row r="32" spans="1:9" x14ac:dyDescent="0.3">
      <c r="A32" t="s">
        <v>37</v>
      </c>
      <c r="B32">
        <v>170</v>
      </c>
      <c r="C32">
        <v>4000</v>
      </c>
      <c r="D32">
        <f>-1000*4</f>
        <v>-4000</v>
      </c>
      <c r="E32">
        <f>2073*4</f>
        <v>8292</v>
      </c>
      <c r="F32">
        <v>0</v>
      </c>
      <c r="G32">
        <v>5.0684240000000002E-3</v>
      </c>
      <c r="H32">
        <v>24.062654999999999</v>
      </c>
      <c r="I32">
        <v>0</v>
      </c>
    </row>
    <row r="33" spans="1:9" x14ac:dyDescent="0.3">
      <c r="A33" t="s">
        <v>38</v>
      </c>
      <c r="B33">
        <v>177</v>
      </c>
      <c r="C33">
        <v>1040</v>
      </c>
      <c r="D33">
        <f>-260*4</f>
        <v>-1040</v>
      </c>
      <c r="E33">
        <f>524*4</f>
        <v>2096</v>
      </c>
      <c r="F33">
        <v>0</v>
      </c>
      <c r="G33">
        <v>2.3584905999999999E-2</v>
      </c>
      <c r="H33">
        <v>31.016663999999999</v>
      </c>
      <c r="I33">
        <v>0</v>
      </c>
    </row>
    <row r="34" spans="1:9" x14ac:dyDescent="0.3">
      <c r="A34" t="s">
        <v>39</v>
      </c>
      <c r="B34">
        <v>192</v>
      </c>
      <c r="C34">
        <v>600</v>
      </c>
      <c r="D34">
        <f>-150*4</f>
        <v>-600</v>
      </c>
      <c r="E34">
        <f>372*4</f>
        <v>1488</v>
      </c>
      <c r="F34">
        <v>0</v>
      </c>
      <c r="G34">
        <v>3.6764706000000001E-2</v>
      </c>
      <c r="H34">
        <v>49.721798999999997</v>
      </c>
      <c r="I34">
        <v>0</v>
      </c>
    </row>
    <row r="35" spans="1:9" x14ac:dyDescent="0.3">
      <c r="A35" t="s">
        <v>40</v>
      </c>
      <c r="B35">
        <v>199</v>
      </c>
      <c r="C35">
        <v>240</v>
      </c>
      <c r="D35">
        <f>-60*4</f>
        <v>-240</v>
      </c>
      <c r="E35">
        <f>200*4</f>
        <v>800</v>
      </c>
      <c r="F35">
        <v>0</v>
      </c>
      <c r="G35">
        <v>0.1</v>
      </c>
      <c r="H35">
        <v>21.291664999999998</v>
      </c>
      <c r="I35">
        <v>0</v>
      </c>
    </row>
    <row r="36" spans="1:9" x14ac:dyDescent="0.3">
      <c r="A36" t="s">
        <v>41</v>
      </c>
      <c r="B36">
        <v>200</v>
      </c>
      <c r="C36">
        <v>1200</v>
      </c>
      <c r="D36">
        <f>-320*4</f>
        <v>-1280</v>
      </c>
      <c r="E36">
        <f>550*4</f>
        <v>2200</v>
      </c>
      <c r="F36">
        <v>0</v>
      </c>
      <c r="G36">
        <v>2.2222222E-2</v>
      </c>
      <c r="H36">
        <v>31.437031000000001</v>
      </c>
      <c r="I36">
        <v>0</v>
      </c>
    </row>
    <row r="37" spans="1:9" x14ac:dyDescent="0.3">
      <c r="A37" t="s">
        <v>42</v>
      </c>
      <c r="B37">
        <v>201</v>
      </c>
      <c r="C37">
        <v>1200</v>
      </c>
      <c r="D37">
        <f>-300*4</f>
        <v>-1200</v>
      </c>
      <c r="E37">
        <f>350*4</f>
        <v>1400</v>
      </c>
      <c r="F37">
        <v>0</v>
      </c>
      <c r="G37">
        <v>0.04</v>
      </c>
      <c r="H37">
        <v>50.842869</v>
      </c>
      <c r="I37">
        <v>0</v>
      </c>
    </row>
    <row r="38" spans="1:9" x14ac:dyDescent="0.3">
      <c r="A38" t="s">
        <v>43</v>
      </c>
      <c r="B38">
        <v>206</v>
      </c>
      <c r="C38">
        <v>1200</v>
      </c>
      <c r="D38">
        <f>-300*4</f>
        <v>-1200</v>
      </c>
      <c r="E38">
        <f>403*4</f>
        <v>1612</v>
      </c>
      <c r="F38">
        <v>0</v>
      </c>
      <c r="G38">
        <v>3.3003299999999999E-2</v>
      </c>
      <c r="H38">
        <v>28.010459999999998</v>
      </c>
      <c r="I38">
        <v>0</v>
      </c>
    </row>
    <row r="39" spans="1:9" x14ac:dyDescent="0.3">
      <c r="A39" t="s">
        <v>44</v>
      </c>
      <c r="B39">
        <v>209</v>
      </c>
      <c r="C39">
        <v>1000</v>
      </c>
      <c r="D39">
        <f>-250*4</f>
        <v>-1000</v>
      </c>
      <c r="E39">
        <f>445*4</f>
        <v>1780</v>
      </c>
      <c r="F39">
        <v>0</v>
      </c>
      <c r="G39">
        <v>2.8985507000000001E-2</v>
      </c>
      <c r="H39">
        <v>39.828572000000001</v>
      </c>
      <c r="I39">
        <v>0</v>
      </c>
    </row>
    <row r="40" spans="1:9" x14ac:dyDescent="0.3">
      <c r="A40" t="s">
        <v>45</v>
      </c>
      <c r="B40">
        <v>212</v>
      </c>
      <c r="C40">
        <v>2000</v>
      </c>
      <c r="D40">
        <f>-500*4</f>
        <v>-2000</v>
      </c>
      <c r="E40">
        <f>400*4</f>
        <v>1600</v>
      </c>
      <c r="F40">
        <v>0</v>
      </c>
      <c r="G40">
        <v>3.3333333E-2</v>
      </c>
      <c r="H40">
        <v>35.650779</v>
      </c>
      <c r="I40">
        <v>0</v>
      </c>
    </row>
    <row r="41" spans="1:9" x14ac:dyDescent="0.3">
      <c r="A41" t="s">
        <v>46</v>
      </c>
      <c r="B41">
        <v>215</v>
      </c>
      <c r="C41">
        <v>1200</v>
      </c>
      <c r="D41">
        <f>-300*4</f>
        <v>-1200</v>
      </c>
      <c r="E41">
        <f>700*4</f>
        <v>2800</v>
      </c>
      <c r="F41">
        <v>0</v>
      </c>
      <c r="G41">
        <v>1.6666667E-2</v>
      </c>
      <c r="H41">
        <v>32.621265999999999</v>
      </c>
      <c r="I41">
        <v>0</v>
      </c>
    </row>
    <row r="42" spans="1:9" x14ac:dyDescent="0.3">
      <c r="A42" t="s">
        <v>47</v>
      </c>
      <c r="B42">
        <v>217</v>
      </c>
      <c r="C42">
        <v>800</v>
      </c>
      <c r="D42">
        <f>-200*4</f>
        <v>-800</v>
      </c>
      <c r="E42">
        <f>350*4</f>
        <v>1400</v>
      </c>
      <c r="F42">
        <v>0</v>
      </c>
      <c r="G42">
        <v>0.04</v>
      </c>
      <c r="H42">
        <v>39.657688</v>
      </c>
      <c r="I42">
        <v>0</v>
      </c>
    </row>
    <row r="43" spans="1:9" x14ac:dyDescent="0.3">
      <c r="A43" t="s">
        <v>48</v>
      </c>
      <c r="B43">
        <v>218</v>
      </c>
      <c r="C43">
        <v>1600</v>
      </c>
      <c r="D43">
        <f>-400*4</f>
        <v>-1600</v>
      </c>
      <c r="E43">
        <f>650*4</f>
        <v>2600</v>
      </c>
      <c r="F43">
        <v>0</v>
      </c>
      <c r="G43">
        <v>1.8181817999999999E-2</v>
      </c>
      <c r="H43">
        <v>41.223312</v>
      </c>
      <c r="I43">
        <v>0</v>
      </c>
    </row>
    <row r="44" spans="1:9" x14ac:dyDescent="0.3">
      <c r="A44" t="s">
        <v>49</v>
      </c>
      <c r="B44">
        <v>220</v>
      </c>
      <c r="C44">
        <v>2400</v>
      </c>
      <c r="D44">
        <f>-600*4</f>
        <v>-2400</v>
      </c>
      <c r="E44">
        <f>675.43*4</f>
        <v>2701.72</v>
      </c>
      <c r="F44">
        <v>0</v>
      </c>
      <c r="G44">
        <v>1.7378307999999999E-2</v>
      </c>
      <c r="H44">
        <v>39.064720999999999</v>
      </c>
      <c r="I44">
        <v>0</v>
      </c>
    </row>
    <row r="45" spans="1:9" x14ac:dyDescent="0.3">
      <c r="A45" t="s">
        <v>50</v>
      </c>
      <c r="B45">
        <v>221</v>
      </c>
      <c r="C45">
        <v>400</v>
      </c>
      <c r="D45">
        <v>160</v>
      </c>
      <c r="E45">
        <v>0</v>
      </c>
      <c r="F45">
        <v>0</v>
      </c>
      <c r="G45">
        <v>5.8823528999999999E-2</v>
      </c>
      <c r="H45">
        <v>116.939409</v>
      </c>
      <c r="I45">
        <v>0</v>
      </c>
    </row>
    <row r="46" spans="1:9" x14ac:dyDescent="0.3">
      <c r="A46" t="s">
        <v>51</v>
      </c>
      <c r="B46">
        <v>222</v>
      </c>
      <c r="C46">
        <v>320</v>
      </c>
      <c r="D46">
        <v>160</v>
      </c>
      <c r="E46">
        <v>0</v>
      </c>
      <c r="F46">
        <v>0</v>
      </c>
      <c r="G46">
        <v>0.11904761899999999</v>
      </c>
      <c r="H46">
        <v>34.336562000000001</v>
      </c>
      <c r="I46">
        <v>0</v>
      </c>
    </row>
    <row r="47" spans="1:9" x14ac:dyDescent="0.3">
      <c r="A47" t="s">
        <v>52</v>
      </c>
      <c r="B47">
        <v>247</v>
      </c>
      <c r="C47">
        <f>210*4</f>
        <v>840</v>
      </c>
      <c r="D47">
        <f>-210*4</f>
        <v>-840</v>
      </c>
      <c r="E47">
        <f>567*4</f>
        <v>2268</v>
      </c>
      <c r="F47">
        <v>0</v>
      </c>
      <c r="G47">
        <v>2.1413275999999998E-2</v>
      </c>
      <c r="H47">
        <v>38.274878000000001</v>
      </c>
      <c r="I47">
        <v>0</v>
      </c>
    </row>
    <row r="48" spans="1:9" x14ac:dyDescent="0.3">
      <c r="A48" t="s">
        <v>53</v>
      </c>
      <c r="B48">
        <v>248</v>
      </c>
      <c r="C48">
        <f>280*4</f>
        <v>1120</v>
      </c>
      <c r="D48">
        <f>-280*4</f>
        <v>-1120</v>
      </c>
      <c r="E48">
        <f>723*4</f>
        <v>2892</v>
      </c>
      <c r="F48">
        <v>0</v>
      </c>
      <c r="G48">
        <v>1.6051363999999999E-2</v>
      </c>
      <c r="H48">
        <v>23.466761999999999</v>
      </c>
      <c r="I48">
        <v>0</v>
      </c>
    </row>
    <row r="49" spans="1:9" x14ac:dyDescent="0.3">
      <c r="A49" t="s">
        <v>54</v>
      </c>
      <c r="B49">
        <v>249</v>
      </c>
      <c r="C49">
        <f>420*4</f>
        <v>1680</v>
      </c>
      <c r="D49">
        <f>-420*4</f>
        <v>-1680</v>
      </c>
      <c r="E49">
        <f>1310*4</f>
        <v>5240</v>
      </c>
      <c r="F49">
        <v>0</v>
      </c>
      <c r="G49">
        <v>8.2644629999999997E-3</v>
      </c>
      <c r="H49">
        <v>7.5099590000000003</v>
      </c>
      <c r="I49">
        <v>0</v>
      </c>
    </row>
    <row r="50" spans="1:9" x14ac:dyDescent="0.3">
      <c r="A50" t="s">
        <v>55</v>
      </c>
      <c r="B50">
        <v>250</v>
      </c>
      <c r="C50">
        <f>100*4</f>
        <v>400</v>
      </c>
      <c r="D50">
        <f>-100*4</f>
        <v>-400</v>
      </c>
      <c r="E50">
        <f>334*4</f>
        <v>1336</v>
      </c>
      <c r="F50">
        <v>0</v>
      </c>
      <c r="G50">
        <v>4.2735043E-2</v>
      </c>
      <c r="H50">
        <v>26.682964999999999</v>
      </c>
      <c r="I50">
        <v>0</v>
      </c>
    </row>
    <row r="51" spans="1:9" x14ac:dyDescent="0.3">
      <c r="A51" t="s">
        <v>56</v>
      </c>
      <c r="B51">
        <v>251</v>
      </c>
      <c r="C51">
        <f>224*4</f>
        <v>896</v>
      </c>
      <c r="D51">
        <f>-224*4</f>
        <v>-896</v>
      </c>
      <c r="E51">
        <f>472*4</f>
        <v>1888</v>
      </c>
      <c r="F51">
        <v>0</v>
      </c>
      <c r="G51">
        <v>2.6881720000000001E-2</v>
      </c>
      <c r="H51">
        <v>28.434868000000002</v>
      </c>
      <c r="I51">
        <v>0</v>
      </c>
    </row>
    <row r="52" spans="1:9" x14ac:dyDescent="0.3">
      <c r="A52" t="s">
        <v>57</v>
      </c>
      <c r="B52">
        <v>252</v>
      </c>
      <c r="C52">
        <f>350*4</f>
        <v>1400</v>
      </c>
      <c r="D52">
        <v>0</v>
      </c>
      <c r="E52">
        <v>0</v>
      </c>
      <c r="F52">
        <v>0</v>
      </c>
      <c r="G52">
        <v>3.0303030000000002E-2</v>
      </c>
      <c r="H52">
        <v>35.126651000000003</v>
      </c>
      <c r="I52">
        <v>0</v>
      </c>
    </row>
    <row r="53" spans="1:9" x14ac:dyDescent="0.3">
      <c r="A53" t="s">
        <v>58</v>
      </c>
      <c r="B53">
        <v>253</v>
      </c>
      <c r="C53">
        <f>120*4</f>
        <v>480</v>
      </c>
      <c r="D53">
        <v>0</v>
      </c>
      <c r="E53">
        <f>285*4</f>
        <v>1140</v>
      </c>
      <c r="F53">
        <v>0</v>
      </c>
      <c r="G53">
        <v>5.4054053999999997E-2</v>
      </c>
      <c r="H53">
        <v>51.062396999999997</v>
      </c>
      <c r="I53">
        <v>0</v>
      </c>
    </row>
    <row r="54" spans="1:9" x14ac:dyDescent="0.3">
      <c r="A54" t="s">
        <v>59</v>
      </c>
      <c r="B54">
        <v>254</v>
      </c>
      <c r="C54">
        <f>224*4</f>
        <v>896</v>
      </c>
      <c r="D54">
        <f>-224*4</f>
        <v>-896</v>
      </c>
      <c r="E54">
        <f>510*4</f>
        <v>2040</v>
      </c>
      <c r="F54">
        <v>0</v>
      </c>
      <c r="G54">
        <v>2.4390243999999998E-2</v>
      </c>
      <c r="H54">
        <v>29.992014999999999</v>
      </c>
      <c r="I54">
        <v>0</v>
      </c>
    </row>
    <row r="55" spans="1:9" x14ac:dyDescent="0.3">
      <c r="A55" t="s">
        <v>60</v>
      </c>
      <c r="B55">
        <v>255</v>
      </c>
      <c r="C55">
        <f>200*4</f>
        <v>800</v>
      </c>
      <c r="D55">
        <f>-200*4</f>
        <v>-800</v>
      </c>
      <c r="E55">
        <f>600*4</f>
        <v>2400</v>
      </c>
      <c r="F55">
        <v>0</v>
      </c>
      <c r="G55">
        <v>0.02</v>
      </c>
      <c r="H55">
        <v>103.98749599999999</v>
      </c>
      <c r="I55">
        <v>0</v>
      </c>
    </row>
    <row r="56" spans="1:9" x14ac:dyDescent="0.3">
      <c r="A56" t="s">
        <v>61</v>
      </c>
      <c r="B56">
        <v>256</v>
      </c>
      <c r="C56">
        <f>42*4</f>
        <v>168</v>
      </c>
      <c r="D56">
        <v>0</v>
      </c>
      <c r="E56">
        <v>0</v>
      </c>
      <c r="F56">
        <v>0</v>
      </c>
      <c r="G56">
        <v>0.27027026999999998</v>
      </c>
      <c r="H56">
        <v>38.825688999999997</v>
      </c>
      <c r="I56">
        <v>0</v>
      </c>
    </row>
    <row r="57" spans="1:9" x14ac:dyDescent="0.3">
      <c r="A57" t="s">
        <v>62</v>
      </c>
      <c r="B57">
        <v>257</v>
      </c>
      <c r="C57">
        <f>10*4</f>
        <v>40</v>
      </c>
      <c r="D57">
        <v>0</v>
      </c>
      <c r="E57">
        <v>0</v>
      </c>
      <c r="F57">
        <v>0</v>
      </c>
      <c r="G57">
        <v>0.01</v>
      </c>
      <c r="H57">
        <v>6.8430720000000003</v>
      </c>
      <c r="I57">
        <v>0</v>
      </c>
    </row>
    <row r="58" spans="1:9" x14ac:dyDescent="0.3">
      <c r="A58" t="s">
        <v>63</v>
      </c>
      <c r="B58">
        <v>258</v>
      </c>
      <c r="C58">
        <f>25*4</f>
        <v>100</v>
      </c>
      <c r="D58">
        <v>0</v>
      </c>
      <c r="E58">
        <f>145*4</f>
        <v>580</v>
      </c>
      <c r="F58">
        <v>0</v>
      </c>
      <c r="G58">
        <v>0.222222222</v>
      </c>
      <c r="H58">
        <v>29.772562000000001</v>
      </c>
      <c r="I58">
        <v>0</v>
      </c>
    </row>
    <row r="59" spans="1:9" x14ac:dyDescent="0.3">
      <c r="A59" t="s">
        <v>64</v>
      </c>
      <c r="B59">
        <v>259</v>
      </c>
      <c r="C59">
        <f>90*4</f>
        <v>360</v>
      </c>
      <c r="D59">
        <f>-90*4</f>
        <v>-360</v>
      </c>
      <c r="E59">
        <f>265*4</f>
        <v>1060</v>
      </c>
      <c r="F59">
        <v>0</v>
      </c>
      <c r="G59">
        <v>6.0606061000000003E-2</v>
      </c>
      <c r="H59">
        <v>62.427103000000002</v>
      </c>
      <c r="I59">
        <v>0</v>
      </c>
    </row>
    <row r="60" spans="1:9" x14ac:dyDescent="0.3">
      <c r="A60" t="s">
        <v>65</v>
      </c>
      <c r="B60">
        <v>260</v>
      </c>
      <c r="C60">
        <f>150*4</f>
        <v>600</v>
      </c>
      <c r="D60">
        <f>-150*4</f>
        <v>-600</v>
      </c>
      <c r="E60">
        <f>500*4</f>
        <v>2000</v>
      </c>
      <c r="F60">
        <v>0</v>
      </c>
      <c r="G60">
        <v>2.5000000000000001E-2</v>
      </c>
      <c r="H60">
        <v>20.811515</v>
      </c>
      <c r="I60">
        <v>0</v>
      </c>
    </row>
    <row r="61" spans="1:9" x14ac:dyDescent="0.3">
      <c r="A61" t="s">
        <v>66</v>
      </c>
      <c r="B61">
        <v>261</v>
      </c>
      <c r="C61">
        <f>150*4</f>
        <v>600</v>
      </c>
      <c r="D61">
        <v>0</v>
      </c>
      <c r="E61">
        <v>0</v>
      </c>
      <c r="F61">
        <v>0</v>
      </c>
      <c r="G61">
        <v>2.5000000000000001E-2</v>
      </c>
      <c r="H61">
        <v>26.50789</v>
      </c>
      <c r="I61">
        <v>0</v>
      </c>
    </row>
    <row r="62" spans="1:9" x14ac:dyDescent="0.3">
      <c r="A62" t="s">
        <v>67</v>
      </c>
      <c r="B62">
        <v>262</v>
      </c>
      <c r="C62">
        <f>87*4</f>
        <v>348</v>
      </c>
      <c r="D62">
        <v>0</v>
      </c>
      <c r="E62">
        <f>216*4</f>
        <v>864</v>
      </c>
      <c r="F62">
        <v>0</v>
      </c>
      <c r="G62">
        <v>8.6206897000000005E-2</v>
      </c>
      <c r="H62">
        <v>31.587516999999998</v>
      </c>
      <c r="I62">
        <v>0</v>
      </c>
    </row>
    <row r="63" spans="1:9" x14ac:dyDescent="0.3">
      <c r="A63" t="s">
        <v>68</v>
      </c>
      <c r="B63">
        <v>263</v>
      </c>
      <c r="C63">
        <f>600*4</f>
        <v>2400</v>
      </c>
      <c r="D63">
        <f>-100*4</f>
        <v>-400</v>
      </c>
      <c r="E63">
        <f>1392*4</f>
        <v>5568</v>
      </c>
      <c r="F63">
        <v>0</v>
      </c>
      <c r="G63">
        <v>7.739938E-3</v>
      </c>
      <c r="H63">
        <v>29.759924000000002</v>
      </c>
      <c r="I63">
        <v>0</v>
      </c>
    </row>
    <row r="64" spans="1:9" x14ac:dyDescent="0.3">
      <c r="A64" t="s">
        <v>69</v>
      </c>
      <c r="B64">
        <v>264</v>
      </c>
      <c r="C64">
        <f>325*4</f>
        <v>1300</v>
      </c>
      <c r="D64">
        <f>-125*4</f>
        <v>-500</v>
      </c>
      <c r="E64">
        <f>800*4</f>
        <v>3200</v>
      </c>
      <c r="F64">
        <v>0</v>
      </c>
      <c r="G64">
        <v>1.4285714E-2</v>
      </c>
      <c r="H64">
        <v>36.179054999999998</v>
      </c>
      <c r="I64">
        <v>0</v>
      </c>
    </row>
    <row r="65" spans="1:9" x14ac:dyDescent="0.3">
      <c r="A65" t="s">
        <v>70</v>
      </c>
      <c r="B65">
        <v>265</v>
      </c>
      <c r="C65">
        <f>300*4</f>
        <v>1200</v>
      </c>
      <c r="D65">
        <f>-200*4</f>
        <v>-800</v>
      </c>
      <c r="E65">
        <f>653*4</f>
        <v>2612</v>
      </c>
      <c r="F65">
        <v>0</v>
      </c>
      <c r="G65">
        <v>1.8083182999999999E-2</v>
      </c>
      <c r="H65">
        <v>36.908366999999998</v>
      </c>
      <c r="I65">
        <v>0</v>
      </c>
    </row>
    <row r="66" spans="1:9" x14ac:dyDescent="0.3">
      <c r="A66" t="s">
        <v>71</v>
      </c>
      <c r="B66">
        <v>267</v>
      </c>
      <c r="C66">
        <f>2*4</f>
        <v>8</v>
      </c>
      <c r="D66">
        <f>-2*4</f>
        <v>-8</v>
      </c>
      <c r="E66">
        <v>0</v>
      </c>
      <c r="F66">
        <v>0</v>
      </c>
      <c r="G66">
        <v>0.01</v>
      </c>
      <c r="H66">
        <v>0</v>
      </c>
      <c r="I66">
        <v>0</v>
      </c>
    </row>
    <row r="67" spans="1:9" x14ac:dyDescent="0.3">
      <c r="A67" t="s">
        <v>72</v>
      </c>
      <c r="B67">
        <v>292</v>
      </c>
      <c r="C67">
        <f>17.35*4</f>
        <v>69.400000000000006</v>
      </c>
      <c r="D67">
        <f>-17.35*4</f>
        <v>-69.400000000000006</v>
      </c>
      <c r="E67">
        <v>0</v>
      </c>
      <c r="F67">
        <v>0</v>
      </c>
      <c r="G67">
        <v>0.01</v>
      </c>
      <c r="H67">
        <v>0</v>
      </c>
      <c r="I67">
        <v>0</v>
      </c>
    </row>
    <row r="68" spans="1:9" x14ac:dyDescent="0.3">
      <c r="A68" t="s">
        <v>73</v>
      </c>
      <c r="B68">
        <v>294</v>
      </c>
      <c r="C68">
        <f>12.83*4</f>
        <v>51.32</v>
      </c>
      <c r="D68">
        <f>-12.8*4</f>
        <v>-51.2</v>
      </c>
      <c r="E68">
        <f>100*4</f>
        <v>400</v>
      </c>
      <c r="F68">
        <v>0</v>
      </c>
      <c r="G68">
        <v>0.01</v>
      </c>
      <c r="H68">
        <v>0</v>
      </c>
      <c r="I68">
        <v>0</v>
      </c>
    </row>
    <row r="69" spans="1:9" x14ac:dyDescent="0.3">
      <c r="A69" t="s">
        <v>74</v>
      </c>
      <c r="B69">
        <v>295</v>
      </c>
      <c r="C69">
        <f>38*4</f>
        <v>152</v>
      </c>
      <c r="D69">
        <f>-38*4</f>
        <v>-152</v>
      </c>
      <c r="E69">
        <v>0</v>
      </c>
      <c r="F69">
        <v>0</v>
      </c>
      <c r="G69">
        <v>0.2</v>
      </c>
      <c r="H69">
        <v>32.961472999999998</v>
      </c>
      <c r="I69">
        <v>0</v>
      </c>
    </row>
    <row r="70" spans="1:9" x14ac:dyDescent="0.3">
      <c r="A70" t="s">
        <v>75</v>
      </c>
      <c r="B70">
        <v>296</v>
      </c>
      <c r="C70">
        <f>6*4</f>
        <v>24</v>
      </c>
      <c r="D70">
        <f>-6*4</f>
        <v>-24</v>
      </c>
      <c r="E70">
        <v>0</v>
      </c>
      <c r="F70">
        <v>0</v>
      </c>
      <c r="G70">
        <v>1.25</v>
      </c>
      <c r="H70">
        <v>94.758208999999994</v>
      </c>
      <c r="I70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1"/>
  <sheetViews>
    <sheetView tabSelected="1" workbookViewId="0">
      <selection activeCell="G295" sqref="G295"/>
    </sheetView>
  </sheetViews>
  <sheetFormatPr defaultRowHeight="14.4" x14ac:dyDescent="0.3"/>
  <sheetData>
    <row r="1" spans="1:5" x14ac:dyDescent="0.3">
      <c r="B1" t="s">
        <v>76</v>
      </c>
      <c r="C1" t="s">
        <v>77</v>
      </c>
      <c r="D1" t="s">
        <v>78</v>
      </c>
      <c r="E1" t="s">
        <v>79</v>
      </c>
    </row>
    <row r="2" spans="1:5" x14ac:dyDescent="0.3">
      <c r="A2">
        <v>1</v>
      </c>
      <c r="B2">
        <v>90</v>
      </c>
      <c r="C2">
        <v>49</v>
      </c>
      <c r="D2">
        <v>1.1000000000000001</v>
      </c>
      <c r="E2">
        <v>0.9</v>
      </c>
    </row>
    <row r="3" spans="1:5" x14ac:dyDescent="0.3">
      <c r="A3">
        <v>2</v>
      </c>
      <c r="B3">
        <v>56</v>
      </c>
      <c r="C3">
        <v>15</v>
      </c>
      <c r="D3">
        <v>1.1000000000000001</v>
      </c>
      <c r="E3">
        <v>0.9</v>
      </c>
    </row>
    <row r="4" spans="1:5" x14ac:dyDescent="0.3">
      <c r="A4">
        <v>3</v>
      </c>
      <c r="B4">
        <v>20</v>
      </c>
      <c r="C4">
        <v>0</v>
      </c>
      <c r="D4">
        <v>1.1000000000000001</v>
      </c>
      <c r="E4">
        <v>0.9</v>
      </c>
    </row>
    <row r="5" spans="1:5" x14ac:dyDescent="0.3">
      <c r="A5">
        <v>4</v>
      </c>
      <c r="B5">
        <v>0</v>
      </c>
      <c r="C5">
        <v>0</v>
      </c>
      <c r="D5">
        <v>1.1000000000000001</v>
      </c>
      <c r="E5">
        <v>0.9</v>
      </c>
    </row>
    <row r="6" spans="1:5" x14ac:dyDescent="0.3">
      <c r="A6">
        <v>5</v>
      </c>
      <c r="B6">
        <v>353</v>
      </c>
      <c r="C6">
        <v>130</v>
      </c>
      <c r="D6">
        <v>1.1000000000000001</v>
      </c>
      <c r="E6">
        <v>0.9</v>
      </c>
    </row>
    <row r="7" spans="1:5" x14ac:dyDescent="0.3">
      <c r="A7">
        <v>6</v>
      </c>
      <c r="B7">
        <v>120</v>
      </c>
      <c r="C7">
        <v>41</v>
      </c>
      <c r="D7">
        <v>1.1000000000000001</v>
      </c>
      <c r="E7">
        <v>0.9</v>
      </c>
    </row>
    <row r="8" spans="1:5" x14ac:dyDescent="0.3">
      <c r="A8">
        <v>7</v>
      </c>
      <c r="B8">
        <v>0</v>
      </c>
      <c r="C8">
        <v>0</v>
      </c>
      <c r="D8">
        <v>1.1000000000000001</v>
      </c>
      <c r="E8">
        <v>0.9</v>
      </c>
    </row>
    <row r="9" spans="1:5" x14ac:dyDescent="0.3">
      <c r="A9">
        <v>8</v>
      </c>
      <c r="B9">
        <v>63</v>
      </c>
      <c r="C9">
        <v>14</v>
      </c>
      <c r="D9">
        <v>1.1000000000000001</v>
      </c>
      <c r="E9">
        <v>0.9</v>
      </c>
    </row>
    <row r="10" spans="1:5" x14ac:dyDescent="0.3">
      <c r="A10">
        <v>9</v>
      </c>
      <c r="B10">
        <v>96</v>
      </c>
      <c r="C10">
        <v>43</v>
      </c>
      <c r="D10">
        <v>1.1000000000000001</v>
      </c>
      <c r="E10">
        <v>0.9</v>
      </c>
    </row>
    <row r="11" spans="1:5" x14ac:dyDescent="0.3">
      <c r="A11">
        <v>10</v>
      </c>
      <c r="B11">
        <v>153</v>
      </c>
      <c r="C11">
        <v>33</v>
      </c>
      <c r="D11">
        <v>1.1000000000000001</v>
      </c>
      <c r="E11">
        <v>0.9</v>
      </c>
    </row>
    <row r="12" spans="1:5" x14ac:dyDescent="0.3">
      <c r="A12">
        <v>11</v>
      </c>
      <c r="B12">
        <v>83</v>
      </c>
      <c r="C12">
        <v>21</v>
      </c>
      <c r="D12">
        <v>1.1000000000000001</v>
      </c>
      <c r="E12">
        <v>0.9</v>
      </c>
    </row>
    <row r="13" spans="1:5" x14ac:dyDescent="0.3">
      <c r="A13">
        <v>12</v>
      </c>
      <c r="B13">
        <v>0</v>
      </c>
      <c r="C13">
        <v>0</v>
      </c>
      <c r="D13">
        <v>1.1000000000000001</v>
      </c>
      <c r="E13">
        <v>0.9</v>
      </c>
    </row>
    <row r="14" spans="1:5" x14ac:dyDescent="0.3">
      <c r="A14">
        <v>13</v>
      </c>
      <c r="B14">
        <v>58</v>
      </c>
      <c r="C14">
        <v>10</v>
      </c>
      <c r="D14">
        <v>1.1000000000000001</v>
      </c>
      <c r="E14">
        <v>0.9</v>
      </c>
    </row>
    <row r="15" spans="1:5" x14ac:dyDescent="0.3">
      <c r="A15">
        <v>14</v>
      </c>
      <c r="B15">
        <v>160</v>
      </c>
      <c r="C15">
        <v>60</v>
      </c>
      <c r="D15">
        <v>1.1000000000000001</v>
      </c>
      <c r="E15">
        <v>0.9</v>
      </c>
    </row>
    <row r="16" spans="1:5" x14ac:dyDescent="0.3">
      <c r="A16">
        <v>15</v>
      </c>
      <c r="B16">
        <v>126.7</v>
      </c>
      <c r="C16">
        <v>23</v>
      </c>
      <c r="D16">
        <v>1.1000000000000001</v>
      </c>
      <c r="E16">
        <v>0.9</v>
      </c>
    </row>
    <row r="17" spans="1:5" x14ac:dyDescent="0.3">
      <c r="A17">
        <v>16</v>
      </c>
      <c r="B17">
        <v>0</v>
      </c>
      <c r="C17">
        <v>0</v>
      </c>
      <c r="D17">
        <v>1.1000000000000001</v>
      </c>
      <c r="E17">
        <v>0.9</v>
      </c>
    </row>
    <row r="18" spans="1:5" x14ac:dyDescent="0.3">
      <c r="A18">
        <v>17</v>
      </c>
      <c r="B18">
        <v>561</v>
      </c>
      <c r="C18">
        <v>220</v>
      </c>
      <c r="D18">
        <v>1.1000000000000001</v>
      </c>
      <c r="E18">
        <v>0.9</v>
      </c>
    </row>
    <row r="19" spans="1:5" x14ac:dyDescent="0.3">
      <c r="A19">
        <v>18</v>
      </c>
      <c r="B19">
        <v>0</v>
      </c>
      <c r="C19">
        <v>0</v>
      </c>
      <c r="D19">
        <v>1.1000000000000001</v>
      </c>
      <c r="E19">
        <v>0.9</v>
      </c>
    </row>
    <row r="20" spans="1:5" x14ac:dyDescent="0.3">
      <c r="A20">
        <v>19</v>
      </c>
      <c r="B20">
        <v>605</v>
      </c>
      <c r="C20">
        <v>120</v>
      </c>
      <c r="D20">
        <v>1.1000000000000001</v>
      </c>
      <c r="E20">
        <v>0.9</v>
      </c>
    </row>
    <row r="21" spans="1:5" x14ac:dyDescent="0.3">
      <c r="A21">
        <v>20</v>
      </c>
      <c r="B21">
        <v>77</v>
      </c>
      <c r="C21">
        <v>1</v>
      </c>
      <c r="D21">
        <v>1.1000000000000001</v>
      </c>
      <c r="E21">
        <v>0.9</v>
      </c>
    </row>
    <row r="22" spans="1:5" x14ac:dyDescent="0.3">
      <c r="A22">
        <v>21</v>
      </c>
      <c r="B22">
        <v>81</v>
      </c>
      <c r="C22">
        <v>23</v>
      </c>
      <c r="D22">
        <v>1.1000000000000001</v>
      </c>
      <c r="E22">
        <v>0.9</v>
      </c>
    </row>
    <row r="23" spans="1:5" x14ac:dyDescent="0.3">
      <c r="A23">
        <v>22</v>
      </c>
      <c r="B23">
        <v>21</v>
      </c>
      <c r="C23">
        <v>7</v>
      </c>
      <c r="D23">
        <v>1.1000000000000001</v>
      </c>
      <c r="E23">
        <v>0.9</v>
      </c>
    </row>
    <row r="24" spans="1:5" x14ac:dyDescent="0.3">
      <c r="A24">
        <v>23</v>
      </c>
      <c r="B24">
        <v>0</v>
      </c>
      <c r="C24">
        <v>0</v>
      </c>
      <c r="D24">
        <v>1.1000000000000001</v>
      </c>
      <c r="E24">
        <v>0.9</v>
      </c>
    </row>
    <row r="25" spans="1:5" x14ac:dyDescent="0.3">
      <c r="A25">
        <v>24</v>
      </c>
      <c r="B25">
        <v>45</v>
      </c>
      <c r="C25">
        <v>12</v>
      </c>
      <c r="D25">
        <v>1.1000000000000001</v>
      </c>
      <c r="E25">
        <v>0.9</v>
      </c>
    </row>
    <row r="26" spans="1:5" x14ac:dyDescent="0.3">
      <c r="A26">
        <v>25</v>
      </c>
      <c r="B26">
        <v>28</v>
      </c>
      <c r="C26">
        <v>9</v>
      </c>
      <c r="D26">
        <v>1.1000000000000001</v>
      </c>
      <c r="E26">
        <v>0.9</v>
      </c>
    </row>
    <row r="27" spans="1:5" x14ac:dyDescent="0.3">
      <c r="A27">
        <v>26</v>
      </c>
      <c r="B27">
        <v>69</v>
      </c>
      <c r="C27">
        <v>13</v>
      </c>
      <c r="D27">
        <v>1.1000000000000001</v>
      </c>
      <c r="E27">
        <v>0.9</v>
      </c>
    </row>
    <row r="28" spans="1:5" x14ac:dyDescent="0.3">
      <c r="A28">
        <v>27</v>
      </c>
      <c r="B28">
        <v>55</v>
      </c>
      <c r="C28">
        <v>6</v>
      </c>
      <c r="D28">
        <v>1.1000000000000001</v>
      </c>
      <c r="E28">
        <v>0.9</v>
      </c>
    </row>
    <row r="29" spans="1:5" x14ac:dyDescent="0.3">
      <c r="A29">
        <v>28</v>
      </c>
      <c r="B29">
        <v>0</v>
      </c>
      <c r="C29">
        <v>0</v>
      </c>
      <c r="D29">
        <v>1.1000000000000001</v>
      </c>
      <c r="E29">
        <v>0.9</v>
      </c>
    </row>
    <row r="30" spans="1:5" x14ac:dyDescent="0.3">
      <c r="A30">
        <v>29</v>
      </c>
      <c r="B30">
        <v>0</v>
      </c>
      <c r="C30">
        <v>0</v>
      </c>
      <c r="D30">
        <v>1.1000000000000001</v>
      </c>
      <c r="E30">
        <v>0.9</v>
      </c>
    </row>
    <row r="31" spans="1:5" x14ac:dyDescent="0.3">
      <c r="A31">
        <v>30</v>
      </c>
      <c r="B31">
        <v>0</v>
      </c>
      <c r="C31">
        <v>0</v>
      </c>
      <c r="D31">
        <v>1.1000000000000001</v>
      </c>
      <c r="E31">
        <v>0.9</v>
      </c>
    </row>
    <row r="32" spans="1:5" x14ac:dyDescent="0.3">
      <c r="A32">
        <v>31</v>
      </c>
      <c r="B32">
        <v>85</v>
      </c>
      <c r="C32">
        <v>32</v>
      </c>
      <c r="D32">
        <v>1.1000000000000001</v>
      </c>
      <c r="E32">
        <v>0.9</v>
      </c>
    </row>
    <row r="33" spans="1:5" x14ac:dyDescent="0.3">
      <c r="A33">
        <v>32</v>
      </c>
      <c r="B33">
        <v>155</v>
      </c>
      <c r="C33">
        <v>18</v>
      </c>
      <c r="D33">
        <v>1.1000000000000001</v>
      </c>
      <c r="E33">
        <v>0.9</v>
      </c>
    </row>
    <row r="34" spans="1:5" x14ac:dyDescent="0.3">
      <c r="A34">
        <v>33</v>
      </c>
      <c r="B34">
        <v>0</v>
      </c>
      <c r="C34">
        <v>0</v>
      </c>
      <c r="D34">
        <v>1.1000000000000001</v>
      </c>
      <c r="E34">
        <v>0.9</v>
      </c>
    </row>
    <row r="35" spans="1:5" x14ac:dyDescent="0.3">
      <c r="A35">
        <v>34</v>
      </c>
      <c r="B35">
        <v>46</v>
      </c>
      <c r="C35">
        <v>-21</v>
      </c>
      <c r="D35">
        <v>1.1000000000000001</v>
      </c>
      <c r="E35">
        <v>0.9</v>
      </c>
    </row>
    <row r="36" spans="1:5" x14ac:dyDescent="0.3">
      <c r="A36">
        <v>35</v>
      </c>
      <c r="B36">
        <v>86</v>
      </c>
      <c r="C36">
        <v>0</v>
      </c>
      <c r="D36">
        <v>1.1000000000000001</v>
      </c>
      <c r="E36">
        <v>0.9</v>
      </c>
    </row>
    <row r="37" spans="1:5" x14ac:dyDescent="0.3">
      <c r="A37">
        <v>36</v>
      </c>
      <c r="B37">
        <v>0</v>
      </c>
      <c r="C37">
        <v>0</v>
      </c>
      <c r="D37">
        <v>1.1000000000000001</v>
      </c>
      <c r="E37">
        <v>0.9</v>
      </c>
    </row>
    <row r="38" spans="1:5" x14ac:dyDescent="0.3">
      <c r="A38">
        <v>37</v>
      </c>
      <c r="B38">
        <v>39</v>
      </c>
      <c r="C38">
        <v>9</v>
      </c>
      <c r="D38">
        <v>1.1000000000000001</v>
      </c>
      <c r="E38">
        <v>0.9</v>
      </c>
    </row>
    <row r="39" spans="1:5" x14ac:dyDescent="0.3">
      <c r="A39">
        <v>38</v>
      </c>
      <c r="B39">
        <v>195</v>
      </c>
      <c r="C39">
        <v>29</v>
      </c>
      <c r="D39">
        <v>1.1000000000000001</v>
      </c>
      <c r="E39">
        <v>0.9</v>
      </c>
    </row>
    <row r="40" spans="1:5" x14ac:dyDescent="0.3">
      <c r="A40">
        <v>39</v>
      </c>
      <c r="B40">
        <v>0</v>
      </c>
      <c r="C40">
        <v>0</v>
      </c>
      <c r="D40">
        <v>1.1000000000000001</v>
      </c>
      <c r="E40">
        <v>0.9</v>
      </c>
    </row>
    <row r="41" spans="1:5" x14ac:dyDescent="0.3">
      <c r="A41">
        <v>40</v>
      </c>
      <c r="B41">
        <v>0</v>
      </c>
      <c r="C41">
        <v>0</v>
      </c>
      <c r="D41">
        <v>1.1000000000000001</v>
      </c>
      <c r="E41">
        <v>0.9</v>
      </c>
    </row>
    <row r="42" spans="1:5" x14ac:dyDescent="0.3">
      <c r="A42">
        <v>41</v>
      </c>
      <c r="B42">
        <v>58</v>
      </c>
      <c r="C42">
        <v>11.8</v>
      </c>
      <c r="D42">
        <v>1.1000000000000001</v>
      </c>
      <c r="E42">
        <v>0.9</v>
      </c>
    </row>
    <row r="43" spans="1:5" x14ac:dyDescent="0.3">
      <c r="A43">
        <v>42</v>
      </c>
      <c r="B43">
        <v>41</v>
      </c>
      <c r="C43">
        <v>19</v>
      </c>
      <c r="D43">
        <v>1.1000000000000001</v>
      </c>
      <c r="E43">
        <v>0.9</v>
      </c>
    </row>
    <row r="44" spans="1:5" x14ac:dyDescent="0.3">
      <c r="A44">
        <v>43</v>
      </c>
      <c r="B44">
        <v>92</v>
      </c>
      <c r="C44">
        <v>26</v>
      </c>
      <c r="D44">
        <v>1.1000000000000001</v>
      </c>
      <c r="E44">
        <v>0.9</v>
      </c>
    </row>
    <row r="45" spans="1:5" x14ac:dyDescent="0.3">
      <c r="A45">
        <v>44</v>
      </c>
      <c r="B45">
        <v>-5</v>
      </c>
      <c r="C45">
        <v>5</v>
      </c>
      <c r="D45">
        <v>1.1000000000000001</v>
      </c>
      <c r="E45">
        <v>0.9</v>
      </c>
    </row>
    <row r="46" spans="1:5" x14ac:dyDescent="0.3">
      <c r="A46">
        <v>45</v>
      </c>
      <c r="B46">
        <v>61</v>
      </c>
      <c r="C46">
        <v>28</v>
      </c>
      <c r="D46">
        <v>1.1000000000000001</v>
      </c>
      <c r="E46">
        <v>0.9</v>
      </c>
    </row>
    <row r="47" spans="1:5" x14ac:dyDescent="0.3">
      <c r="A47">
        <v>46</v>
      </c>
      <c r="B47">
        <v>69</v>
      </c>
      <c r="C47">
        <v>3</v>
      </c>
      <c r="D47">
        <v>1.1000000000000001</v>
      </c>
      <c r="E47">
        <v>0.9</v>
      </c>
    </row>
    <row r="48" spans="1:5" x14ac:dyDescent="0.3">
      <c r="A48">
        <v>47</v>
      </c>
      <c r="B48">
        <v>10</v>
      </c>
      <c r="C48">
        <v>1</v>
      </c>
      <c r="D48">
        <v>1.1000000000000001</v>
      </c>
      <c r="E48">
        <v>0.9</v>
      </c>
    </row>
    <row r="49" spans="1:5" x14ac:dyDescent="0.3">
      <c r="A49">
        <v>48</v>
      </c>
      <c r="B49">
        <v>22</v>
      </c>
      <c r="C49">
        <v>10</v>
      </c>
      <c r="D49">
        <v>1.1000000000000001</v>
      </c>
      <c r="E49">
        <v>0.9</v>
      </c>
    </row>
    <row r="50" spans="1:5" x14ac:dyDescent="0.3">
      <c r="A50">
        <v>49</v>
      </c>
      <c r="B50">
        <v>98</v>
      </c>
      <c r="C50">
        <v>20</v>
      </c>
      <c r="D50">
        <v>1.1000000000000001</v>
      </c>
      <c r="E50">
        <v>0.9</v>
      </c>
    </row>
    <row r="51" spans="1:5" x14ac:dyDescent="0.3">
      <c r="A51">
        <v>50</v>
      </c>
      <c r="B51">
        <v>14</v>
      </c>
      <c r="C51">
        <v>1</v>
      </c>
      <c r="D51">
        <v>1.1000000000000001</v>
      </c>
      <c r="E51">
        <v>0.9</v>
      </c>
    </row>
    <row r="52" spans="1:5" x14ac:dyDescent="0.3">
      <c r="A52">
        <v>51</v>
      </c>
      <c r="B52">
        <v>218</v>
      </c>
      <c r="C52">
        <v>106</v>
      </c>
      <c r="D52">
        <v>1.1000000000000001</v>
      </c>
      <c r="E52">
        <v>0.9</v>
      </c>
    </row>
    <row r="53" spans="1:5" x14ac:dyDescent="0.3">
      <c r="A53">
        <v>52</v>
      </c>
      <c r="B53">
        <v>0</v>
      </c>
      <c r="C53">
        <v>0</v>
      </c>
      <c r="D53">
        <v>1.1000000000000001</v>
      </c>
      <c r="E53">
        <v>0.9</v>
      </c>
    </row>
    <row r="54" spans="1:5" x14ac:dyDescent="0.3">
      <c r="A54">
        <v>53</v>
      </c>
      <c r="B54">
        <v>227</v>
      </c>
      <c r="C54">
        <v>110</v>
      </c>
      <c r="D54">
        <v>1.1000000000000001</v>
      </c>
      <c r="E54">
        <v>0.9</v>
      </c>
    </row>
    <row r="55" spans="1:5" x14ac:dyDescent="0.3">
      <c r="A55">
        <v>54</v>
      </c>
      <c r="B55">
        <v>0</v>
      </c>
      <c r="C55">
        <v>0</v>
      </c>
      <c r="D55">
        <v>1.1000000000000001</v>
      </c>
      <c r="E55">
        <v>0.9</v>
      </c>
    </row>
    <row r="56" spans="1:5" x14ac:dyDescent="0.3">
      <c r="A56">
        <v>55</v>
      </c>
      <c r="B56">
        <v>70</v>
      </c>
      <c r="C56">
        <v>30</v>
      </c>
      <c r="D56">
        <v>1.1000000000000001</v>
      </c>
      <c r="E56">
        <v>0.9</v>
      </c>
    </row>
    <row r="57" spans="1:5" x14ac:dyDescent="0.3">
      <c r="A57">
        <v>56</v>
      </c>
      <c r="B57">
        <v>0</v>
      </c>
      <c r="C57">
        <v>0</v>
      </c>
      <c r="D57">
        <v>1.1000000000000001</v>
      </c>
      <c r="E57">
        <v>0.9</v>
      </c>
    </row>
    <row r="58" spans="1:5" x14ac:dyDescent="0.3">
      <c r="A58">
        <v>57</v>
      </c>
      <c r="B58">
        <v>0</v>
      </c>
      <c r="C58">
        <v>0</v>
      </c>
      <c r="D58">
        <v>1.1000000000000001</v>
      </c>
      <c r="E58">
        <v>0.9</v>
      </c>
    </row>
    <row r="59" spans="1:5" x14ac:dyDescent="0.3">
      <c r="A59">
        <v>58</v>
      </c>
      <c r="B59">
        <v>56</v>
      </c>
      <c r="C59">
        <v>20</v>
      </c>
      <c r="D59">
        <v>1.1000000000000001</v>
      </c>
      <c r="E59">
        <v>0.9</v>
      </c>
    </row>
    <row r="60" spans="1:5" x14ac:dyDescent="0.3">
      <c r="A60">
        <v>59</v>
      </c>
      <c r="B60">
        <v>116</v>
      </c>
      <c r="C60">
        <v>38</v>
      </c>
      <c r="D60">
        <v>1.1000000000000001</v>
      </c>
      <c r="E60">
        <v>0.9</v>
      </c>
    </row>
    <row r="61" spans="1:5" x14ac:dyDescent="0.3">
      <c r="A61">
        <v>60</v>
      </c>
      <c r="B61">
        <v>57</v>
      </c>
      <c r="C61">
        <v>19</v>
      </c>
      <c r="D61">
        <v>1.1000000000000001</v>
      </c>
      <c r="E61">
        <v>0.9</v>
      </c>
    </row>
    <row r="62" spans="1:5" x14ac:dyDescent="0.3">
      <c r="A62">
        <v>61</v>
      </c>
      <c r="B62">
        <v>224</v>
      </c>
      <c r="C62">
        <v>71</v>
      </c>
      <c r="D62">
        <v>1.1000000000000001</v>
      </c>
      <c r="E62">
        <v>0.9</v>
      </c>
    </row>
    <row r="63" spans="1:5" x14ac:dyDescent="0.3">
      <c r="A63">
        <v>62</v>
      </c>
      <c r="B63">
        <v>0</v>
      </c>
      <c r="C63">
        <v>0</v>
      </c>
      <c r="D63">
        <v>1.1000000000000001</v>
      </c>
      <c r="E63">
        <v>0.9</v>
      </c>
    </row>
    <row r="64" spans="1:5" x14ac:dyDescent="0.3">
      <c r="A64">
        <v>63</v>
      </c>
      <c r="B64">
        <v>208</v>
      </c>
      <c r="C64">
        <v>107</v>
      </c>
      <c r="D64">
        <v>1.1000000000000001</v>
      </c>
      <c r="E64">
        <v>0.9</v>
      </c>
    </row>
    <row r="65" spans="1:5" x14ac:dyDescent="0.3">
      <c r="A65">
        <v>64</v>
      </c>
      <c r="B65">
        <v>74</v>
      </c>
      <c r="C65">
        <v>28</v>
      </c>
      <c r="D65">
        <v>1.1000000000000001</v>
      </c>
      <c r="E65">
        <v>0.9</v>
      </c>
    </row>
    <row r="66" spans="1:5" x14ac:dyDescent="0.3">
      <c r="A66">
        <v>65</v>
      </c>
      <c r="B66">
        <v>0</v>
      </c>
      <c r="C66">
        <v>0</v>
      </c>
      <c r="D66">
        <v>1.1000000000000001</v>
      </c>
      <c r="E66">
        <v>0.9</v>
      </c>
    </row>
    <row r="67" spans="1:5" x14ac:dyDescent="0.3">
      <c r="A67">
        <v>66</v>
      </c>
      <c r="B67">
        <v>48</v>
      </c>
      <c r="C67">
        <v>14</v>
      </c>
      <c r="D67">
        <v>1.1000000000000001</v>
      </c>
      <c r="E67">
        <v>0.9</v>
      </c>
    </row>
    <row r="68" spans="1:5" x14ac:dyDescent="0.3">
      <c r="A68">
        <v>67</v>
      </c>
      <c r="B68">
        <v>28</v>
      </c>
      <c r="C68">
        <v>7</v>
      </c>
      <c r="D68">
        <v>1.1000000000000001</v>
      </c>
      <c r="E68">
        <v>0.9</v>
      </c>
    </row>
    <row r="69" spans="1:5" x14ac:dyDescent="0.3">
      <c r="A69">
        <v>68</v>
      </c>
      <c r="B69">
        <v>0</v>
      </c>
      <c r="C69">
        <v>0</v>
      </c>
      <c r="D69">
        <v>1.1000000000000001</v>
      </c>
      <c r="E69">
        <v>0.9</v>
      </c>
    </row>
    <row r="70" spans="1:5" x14ac:dyDescent="0.3">
      <c r="A70">
        <v>69</v>
      </c>
      <c r="B70">
        <v>37</v>
      </c>
      <c r="C70">
        <v>13</v>
      </c>
      <c r="D70">
        <v>1.1000000000000001</v>
      </c>
      <c r="E70">
        <v>0.9</v>
      </c>
    </row>
    <row r="71" spans="1:5" x14ac:dyDescent="0.3">
      <c r="A71">
        <v>70</v>
      </c>
      <c r="B71">
        <v>0</v>
      </c>
      <c r="C71">
        <v>0</v>
      </c>
      <c r="D71">
        <v>1.1000000000000001</v>
      </c>
      <c r="E71">
        <v>0.9</v>
      </c>
    </row>
    <row r="72" spans="1:5" x14ac:dyDescent="0.3">
      <c r="A72">
        <v>71</v>
      </c>
      <c r="B72">
        <v>0</v>
      </c>
      <c r="C72">
        <v>0</v>
      </c>
      <c r="D72">
        <v>1.1000000000000001</v>
      </c>
      <c r="E72">
        <v>0.9</v>
      </c>
    </row>
    <row r="73" spans="1:5" x14ac:dyDescent="0.3">
      <c r="A73">
        <v>72</v>
      </c>
      <c r="B73">
        <v>0</v>
      </c>
      <c r="C73">
        <v>0</v>
      </c>
      <c r="D73">
        <v>1.1000000000000001</v>
      </c>
      <c r="E73">
        <v>0.9</v>
      </c>
    </row>
    <row r="74" spans="1:5" x14ac:dyDescent="0.3">
      <c r="A74">
        <v>73</v>
      </c>
      <c r="B74">
        <v>0</v>
      </c>
      <c r="C74">
        <v>0</v>
      </c>
      <c r="D74">
        <v>1.1000000000000001</v>
      </c>
      <c r="E74">
        <v>0.9</v>
      </c>
    </row>
    <row r="75" spans="1:5" x14ac:dyDescent="0.3">
      <c r="A75">
        <v>74</v>
      </c>
      <c r="B75">
        <v>44.2</v>
      </c>
      <c r="C75">
        <v>0</v>
      </c>
      <c r="D75">
        <v>1.1000000000000001</v>
      </c>
      <c r="E75">
        <v>0.9</v>
      </c>
    </row>
    <row r="76" spans="1:5" x14ac:dyDescent="0.3">
      <c r="A76">
        <v>75</v>
      </c>
      <c r="B76">
        <v>66</v>
      </c>
      <c r="C76">
        <v>0</v>
      </c>
      <c r="D76">
        <v>1.1000000000000001</v>
      </c>
      <c r="E76">
        <v>0.9</v>
      </c>
    </row>
    <row r="77" spans="1:5" x14ac:dyDescent="0.3">
      <c r="A77">
        <v>76</v>
      </c>
      <c r="B77">
        <v>17.399999999999999</v>
      </c>
      <c r="C77">
        <v>0</v>
      </c>
      <c r="D77">
        <v>1.1000000000000001</v>
      </c>
      <c r="E77">
        <v>0.9</v>
      </c>
    </row>
    <row r="78" spans="1:5" x14ac:dyDescent="0.3">
      <c r="A78">
        <v>77</v>
      </c>
      <c r="B78">
        <v>15.8</v>
      </c>
      <c r="C78">
        <v>0</v>
      </c>
      <c r="D78">
        <v>1.1000000000000001</v>
      </c>
      <c r="E78">
        <v>0.9</v>
      </c>
    </row>
    <row r="79" spans="1:5" x14ac:dyDescent="0.3">
      <c r="A79">
        <v>78</v>
      </c>
      <c r="B79">
        <v>60.3</v>
      </c>
      <c r="C79">
        <v>0</v>
      </c>
      <c r="D79">
        <v>1.1000000000000001</v>
      </c>
      <c r="E79">
        <v>0.9</v>
      </c>
    </row>
    <row r="80" spans="1:5" x14ac:dyDescent="0.3">
      <c r="A80">
        <v>79</v>
      </c>
      <c r="B80">
        <v>39.9</v>
      </c>
      <c r="C80">
        <v>0</v>
      </c>
      <c r="D80">
        <v>1.1000000000000001</v>
      </c>
      <c r="E80">
        <v>0.9</v>
      </c>
    </row>
    <row r="81" spans="1:5" x14ac:dyDescent="0.3">
      <c r="A81">
        <v>80</v>
      </c>
      <c r="B81">
        <v>66.7</v>
      </c>
      <c r="C81">
        <v>0</v>
      </c>
      <c r="D81">
        <v>1.1000000000000001</v>
      </c>
      <c r="E81">
        <v>0.9</v>
      </c>
    </row>
    <row r="82" spans="1:5" x14ac:dyDescent="0.3">
      <c r="A82">
        <v>81</v>
      </c>
      <c r="B82">
        <v>83.5</v>
      </c>
      <c r="C82">
        <v>0</v>
      </c>
      <c r="D82">
        <v>1.1000000000000001</v>
      </c>
      <c r="E82">
        <v>0.9</v>
      </c>
    </row>
    <row r="83" spans="1:5" x14ac:dyDescent="0.3">
      <c r="A83">
        <v>82</v>
      </c>
      <c r="B83">
        <v>0</v>
      </c>
      <c r="C83">
        <v>0</v>
      </c>
      <c r="D83">
        <v>1.1000000000000001</v>
      </c>
      <c r="E83">
        <v>0.9</v>
      </c>
    </row>
    <row r="84" spans="1:5" x14ac:dyDescent="0.3">
      <c r="A84">
        <v>83</v>
      </c>
      <c r="B84">
        <v>77.8</v>
      </c>
      <c r="C84">
        <v>0</v>
      </c>
      <c r="D84">
        <v>1.1000000000000001</v>
      </c>
      <c r="E84">
        <v>0.9</v>
      </c>
    </row>
    <row r="85" spans="1:5" x14ac:dyDescent="0.3">
      <c r="A85">
        <v>84</v>
      </c>
      <c r="B85">
        <v>32</v>
      </c>
      <c r="C85">
        <v>0</v>
      </c>
      <c r="D85">
        <v>1.1000000000000001</v>
      </c>
      <c r="E85">
        <v>0.9</v>
      </c>
    </row>
    <row r="86" spans="1:5" x14ac:dyDescent="0.3">
      <c r="A86">
        <v>85</v>
      </c>
      <c r="B86">
        <v>8.6</v>
      </c>
      <c r="C86">
        <v>0</v>
      </c>
      <c r="D86">
        <v>1.1000000000000001</v>
      </c>
      <c r="E86">
        <v>0.9</v>
      </c>
    </row>
    <row r="87" spans="1:5" x14ac:dyDescent="0.3">
      <c r="A87">
        <v>86</v>
      </c>
      <c r="B87">
        <v>49.6</v>
      </c>
      <c r="C87">
        <v>0</v>
      </c>
      <c r="D87">
        <v>1.1000000000000001</v>
      </c>
      <c r="E87">
        <v>0.9</v>
      </c>
    </row>
    <row r="88" spans="1:5" x14ac:dyDescent="0.3">
      <c r="A88">
        <v>87</v>
      </c>
      <c r="B88">
        <v>4.5999999999999996</v>
      </c>
      <c r="C88">
        <v>0</v>
      </c>
      <c r="D88">
        <v>1.1000000000000001</v>
      </c>
      <c r="E88">
        <v>0.9</v>
      </c>
    </row>
    <row r="89" spans="1:5" x14ac:dyDescent="0.3">
      <c r="A89">
        <v>88</v>
      </c>
      <c r="B89">
        <v>112.1</v>
      </c>
      <c r="C89">
        <v>0</v>
      </c>
      <c r="D89">
        <v>1.1000000000000001</v>
      </c>
      <c r="E89">
        <v>0.9</v>
      </c>
    </row>
    <row r="90" spans="1:5" x14ac:dyDescent="0.3">
      <c r="A90">
        <v>89</v>
      </c>
      <c r="B90">
        <v>30.7</v>
      </c>
      <c r="C90">
        <v>0</v>
      </c>
      <c r="D90">
        <v>1.1000000000000001</v>
      </c>
      <c r="E90">
        <v>0.9</v>
      </c>
    </row>
    <row r="91" spans="1:5" x14ac:dyDescent="0.3">
      <c r="A91">
        <v>90</v>
      </c>
      <c r="B91">
        <v>63</v>
      </c>
      <c r="C91">
        <v>0</v>
      </c>
      <c r="D91">
        <v>1.1000000000000001</v>
      </c>
      <c r="E91">
        <v>0.9</v>
      </c>
    </row>
    <row r="92" spans="1:5" x14ac:dyDescent="0.3">
      <c r="A92">
        <v>91</v>
      </c>
      <c r="B92">
        <v>19.600000000000001</v>
      </c>
      <c r="C92">
        <v>0</v>
      </c>
      <c r="D92">
        <v>1.1000000000000001</v>
      </c>
      <c r="E92">
        <v>0.9</v>
      </c>
    </row>
    <row r="93" spans="1:5" x14ac:dyDescent="0.3">
      <c r="A93">
        <v>92</v>
      </c>
      <c r="B93">
        <v>26.2</v>
      </c>
      <c r="C93">
        <v>0</v>
      </c>
      <c r="D93">
        <v>1.1000000000000001</v>
      </c>
      <c r="E93">
        <v>0.9</v>
      </c>
    </row>
    <row r="94" spans="1:5" x14ac:dyDescent="0.3">
      <c r="A94">
        <v>93</v>
      </c>
      <c r="B94">
        <v>18.2</v>
      </c>
      <c r="C94">
        <v>0</v>
      </c>
      <c r="D94">
        <v>1.1000000000000001</v>
      </c>
      <c r="E94">
        <v>0.9</v>
      </c>
    </row>
    <row r="95" spans="1:5" x14ac:dyDescent="0.3">
      <c r="A95">
        <v>94</v>
      </c>
      <c r="B95">
        <v>0</v>
      </c>
      <c r="C95">
        <v>0</v>
      </c>
      <c r="D95">
        <v>1.1000000000000001</v>
      </c>
      <c r="E95">
        <v>0.9</v>
      </c>
    </row>
    <row r="96" spans="1:5" x14ac:dyDescent="0.3">
      <c r="A96">
        <v>95</v>
      </c>
      <c r="B96">
        <v>0</v>
      </c>
      <c r="C96">
        <v>0</v>
      </c>
      <c r="D96">
        <v>1.1000000000000001</v>
      </c>
      <c r="E96">
        <v>0.9</v>
      </c>
    </row>
    <row r="97" spans="1:5" x14ac:dyDescent="0.3">
      <c r="A97">
        <v>96</v>
      </c>
      <c r="B97">
        <v>0</v>
      </c>
      <c r="C97">
        <v>0</v>
      </c>
      <c r="D97">
        <v>1.1000000000000001</v>
      </c>
      <c r="E97">
        <v>0.9</v>
      </c>
    </row>
    <row r="98" spans="1:5" x14ac:dyDescent="0.3">
      <c r="A98">
        <v>97</v>
      </c>
      <c r="B98">
        <v>14.1</v>
      </c>
      <c r="C98">
        <v>650</v>
      </c>
      <c r="D98">
        <v>1.1000000000000001</v>
      </c>
      <c r="E98">
        <v>0.9</v>
      </c>
    </row>
    <row r="99" spans="1:5" x14ac:dyDescent="0.3">
      <c r="A99">
        <v>98</v>
      </c>
      <c r="B99">
        <v>0</v>
      </c>
      <c r="C99">
        <v>0</v>
      </c>
      <c r="D99">
        <v>1.1000000000000001</v>
      </c>
      <c r="E99">
        <v>0.9</v>
      </c>
    </row>
    <row r="100" spans="1:5" x14ac:dyDescent="0.3">
      <c r="A100">
        <v>99</v>
      </c>
      <c r="B100">
        <v>777</v>
      </c>
      <c r="C100">
        <v>215</v>
      </c>
      <c r="D100">
        <v>1.1000000000000001</v>
      </c>
      <c r="E100">
        <v>0.9</v>
      </c>
    </row>
    <row r="101" spans="1:5" x14ac:dyDescent="0.3">
      <c r="A101">
        <v>100</v>
      </c>
      <c r="B101">
        <v>535</v>
      </c>
      <c r="C101">
        <v>55</v>
      </c>
      <c r="D101">
        <v>1.1000000000000001</v>
      </c>
      <c r="E101">
        <v>0.9</v>
      </c>
    </row>
    <row r="102" spans="1:5" x14ac:dyDescent="0.3">
      <c r="A102">
        <v>101</v>
      </c>
      <c r="B102">
        <v>229.1</v>
      </c>
      <c r="C102">
        <v>11.8</v>
      </c>
      <c r="D102">
        <v>1.1000000000000001</v>
      </c>
      <c r="E102">
        <v>0.9</v>
      </c>
    </row>
    <row r="103" spans="1:5" x14ac:dyDescent="0.3">
      <c r="A103">
        <v>102</v>
      </c>
      <c r="B103">
        <v>78</v>
      </c>
      <c r="C103">
        <v>1.4</v>
      </c>
      <c r="D103">
        <v>1.1000000000000001</v>
      </c>
      <c r="E103">
        <v>0.9</v>
      </c>
    </row>
    <row r="104" spans="1:5" x14ac:dyDescent="0.3">
      <c r="A104">
        <v>103</v>
      </c>
      <c r="B104">
        <v>276.39999999999998</v>
      </c>
      <c r="C104">
        <v>59.3</v>
      </c>
      <c r="D104">
        <v>1.1000000000000001</v>
      </c>
      <c r="E104">
        <v>0.9</v>
      </c>
    </row>
    <row r="105" spans="1:5" x14ac:dyDescent="0.3">
      <c r="A105">
        <v>104</v>
      </c>
      <c r="B105">
        <v>514.79999999999995</v>
      </c>
      <c r="C105">
        <v>82.7</v>
      </c>
      <c r="D105">
        <v>1.1000000000000001</v>
      </c>
      <c r="E105">
        <v>0.9</v>
      </c>
    </row>
    <row r="106" spans="1:5" x14ac:dyDescent="0.3">
      <c r="A106">
        <v>105</v>
      </c>
      <c r="B106">
        <v>57.9</v>
      </c>
      <c r="C106">
        <v>5.0999999999999996</v>
      </c>
      <c r="D106">
        <v>1.1000000000000001</v>
      </c>
      <c r="E106">
        <v>0.9</v>
      </c>
    </row>
    <row r="107" spans="1:5" x14ac:dyDescent="0.3">
      <c r="A107">
        <v>106</v>
      </c>
      <c r="B107">
        <v>380.8</v>
      </c>
      <c r="C107">
        <v>37</v>
      </c>
      <c r="D107">
        <v>1.1000000000000001</v>
      </c>
      <c r="E107">
        <v>0.9</v>
      </c>
    </row>
    <row r="108" spans="1:5" x14ac:dyDescent="0.3">
      <c r="A108">
        <v>107</v>
      </c>
      <c r="B108">
        <v>0</v>
      </c>
      <c r="C108">
        <v>0</v>
      </c>
      <c r="D108">
        <v>1.1000000000000001</v>
      </c>
      <c r="E108">
        <v>0.9</v>
      </c>
    </row>
    <row r="109" spans="1:5" x14ac:dyDescent="0.3">
      <c r="A109">
        <v>108</v>
      </c>
      <c r="B109">
        <v>0</v>
      </c>
      <c r="C109">
        <v>0</v>
      </c>
      <c r="D109">
        <v>1.1000000000000001</v>
      </c>
      <c r="E109">
        <v>0.9</v>
      </c>
    </row>
    <row r="110" spans="1:5" x14ac:dyDescent="0.3">
      <c r="A110">
        <v>109</v>
      </c>
      <c r="B110">
        <v>0</v>
      </c>
      <c r="C110">
        <v>0</v>
      </c>
      <c r="D110">
        <v>1.1000000000000001</v>
      </c>
      <c r="E110">
        <v>0.9</v>
      </c>
    </row>
    <row r="111" spans="1:5" x14ac:dyDescent="0.3">
      <c r="A111">
        <v>110</v>
      </c>
      <c r="B111">
        <v>0</v>
      </c>
      <c r="C111">
        <v>0</v>
      </c>
      <c r="D111">
        <v>1.1000000000000001</v>
      </c>
      <c r="E111">
        <v>0.9</v>
      </c>
    </row>
    <row r="112" spans="1:5" x14ac:dyDescent="0.3">
      <c r="A112">
        <v>111</v>
      </c>
      <c r="B112">
        <v>0</v>
      </c>
      <c r="C112">
        <v>0</v>
      </c>
      <c r="D112">
        <v>1.1000000000000001</v>
      </c>
      <c r="E112">
        <v>0.9</v>
      </c>
    </row>
    <row r="113" spans="1:5" x14ac:dyDescent="0.3">
      <c r="A113">
        <v>112</v>
      </c>
      <c r="B113">
        <v>0</v>
      </c>
      <c r="C113">
        <v>0</v>
      </c>
      <c r="D113">
        <v>1.1000000000000001</v>
      </c>
      <c r="E113">
        <v>0.9</v>
      </c>
    </row>
    <row r="114" spans="1:5" x14ac:dyDescent="0.3">
      <c r="A114">
        <v>113</v>
      </c>
      <c r="B114">
        <v>0</v>
      </c>
      <c r="C114">
        <v>0</v>
      </c>
      <c r="D114">
        <v>1.1000000000000001</v>
      </c>
      <c r="E114">
        <v>0.9</v>
      </c>
    </row>
    <row r="115" spans="1:5" x14ac:dyDescent="0.3">
      <c r="A115">
        <v>114</v>
      </c>
      <c r="B115">
        <v>169.2</v>
      </c>
      <c r="C115">
        <v>41.6</v>
      </c>
      <c r="D115">
        <v>1.1000000000000001</v>
      </c>
      <c r="E115">
        <v>0.9</v>
      </c>
    </row>
    <row r="116" spans="1:5" x14ac:dyDescent="0.3">
      <c r="A116">
        <v>115</v>
      </c>
      <c r="B116">
        <v>55.2</v>
      </c>
      <c r="C116">
        <v>18.2</v>
      </c>
      <c r="D116">
        <v>1.1000000000000001</v>
      </c>
      <c r="E116">
        <v>0.9</v>
      </c>
    </row>
    <row r="117" spans="1:5" x14ac:dyDescent="0.3">
      <c r="A117">
        <v>116</v>
      </c>
      <c r="B117">
        <v>273.60000000000002</v>
      </c>
      <c r="C117">
        <v>99.8</v>
      </c>
      <c r="D117">
        <v>1.1000000000000001</v>
      </c>
      <c r="E117">
        <v>0.9</v>
      </c>
    </row>
    <row r="118" spans="1:5" x14ac:dyDescent="0.3">
      <c r="A118">
        <v>117</v>
      </c>
      <c r="B118">
        <v>1019.2</v>
      </c>
      <c r="C118">
        <v>135.19999999999999</v>
      </c>
      <c r="D118">
        <v>1.1000000000000001</v>
      </c>
      <c r="E118">
        <v>0.9</v>
      </c>
    </row>
    <row r="119" spans="1:5" x14ac:dyDescent="0.3">
      <c r="A119">
        <v>118</v>
      </c>
      <c r="B119">
        <v>595</v>
      </c>
      <c r="C119">
        <v>83.3</v>
      </c>
      <c r="D119">
        <v>1.1000000000000001</v>
      </c>
      <c r="E119">
        <v>0.9</v>
      </c>
    </row>
    <row r="120" spans="1:5" x14ac:dyDescent="0.3">
      <c r="A120">
        <v>119</v>
      </c>
      <c r="B120">
        <v>387.7</v>
      </c>
      <c r="C120">
        <v>114.7</v>
      </c>
      <c r="D120">
        <v>1.1000000000000001</v>
      </c>
      <c r="E120">
        <v>0.9</v>
      </c>
    </row>
    <row r="121" spans="1:5" x14ac:dyDescent="0.3">
      <c r="A121">
        <v>120</v>
      </c>
      <c r="B121">
        <v>145</v>
      </c>
      <c r="C121">
        <v>58</v>
      </c>
      <c r="D121">
        <v>1.1000000000000001</v>
      </c>
      <c r="E121">
        <v>0.9</v>
      </c>
    </row>
    <row r="122" spans="1:5" x14ac:dyDescent="0.3">
      <c r="A122">
        <v>121</v>
      </c>
      <c r="B122">
        <v>56.5</v>
      </c>
      <c r="C122">
        <v>24.5</v>
      </c>
      <c r="D122">
        <v>1.1000000000000001</v>
      </c>
      <c r="E122">
        <v>0.9</v>
      </c>
    </row>
    <row r="123" spans="1:5" x14ac:dyDescent="0.3">
      <c r="A123">
        <v>122</v>
      </c>
      <c r="B123">
        <v>89.5</v>
      </c>
      <c r="C123">
        <v>35.5</v>
      </c>
      <c r="D123">
        <v>1.1000000000000001</v>
      </c>
      <c r="E123">
        <v>0.9</v>
      </c>
    </row>
    <row r="124" spans="1:5" x14ac:dyDescent="0.3">
      <c r="A124">
        <v>123</v>
      </c>
      <c r="B124">
        <v>0</v>
      </c>
      <c r="C124">
        <v>0</v>
      </c>
      <c r="D124">
        <v>1.1000000000000001</v>
      </c>
      <c r="E124">
        <v>0.9</v>
      </c>
    </row>
    <row r="125" spans="1:5" x14ac:dyDescent="0.3">
      <c r="A125">
        <v>124</v>
      </c>
      <c r="B125">
        <v>24</v>
      </c>
      <c r="C125">
        <v>14</v>
      </c>
      <c r="D125">
        <v>1.1000000000000001</v>
      </c>
      <c r="E125">
        <v>0.9</v>
      </c>
    </row>
    <row r="126" spans="1:5" x14ac:dyDescent="0.3">
      <c r="A126">
        <v>125</v>
      </c>
      <c r="B126">
        <v>0</v>
      </c>
      <c r="C126">
        <v>0</v>
      </c>
      <c r="D126">
        <v>1.1000000000000001</v>
      </c>
      <c r="E126">
        <v>0.9</v>
      </c>
    </row>
    <row r="127" spans="1:5" x14ac:dyDescent="0.3">
      <c r="A127">
        <v>126</v>
      </c>
      <c r="B127">
        <v>0</v>
      </c>
      <c r="C127">
        <v>0</v>
      </c>
      <c r="D127">
        <v>1.1000000000000001</v>
      </c>
      <c r="E127">
        <v>0.9</v>
      </c>
    </row>
    <row r="128" spans="1:5" x14ac:dyDescent="0.3">
      <c r="A128">
        <v>127</v>
      </c>
      <c r="B128">
        <v>63</v>
      </c>
      <c r="C128">
        <v>25</v>
      </c>
      <c r="D128">
        <v>1.1000000000000001</v>
      </c>
      <c r="E128">
        <v>0.9</v>
      </c>
    </row>
    <row r="129" spans="1:5" x14ac:dyDescent="0.3">
      <c r="A129">
        <v>128</v>
      </c>
      <c r="B129">
        <v>0</v>
      </c>
      <c r="C129">
        <v>0</v>
      </c>
      <c r="D129">
        <v>1.1000000000000001</v>
      </c>
      <c r="E129">
        <v>0.9</v>
      </c>
    </row>
    <row r="130" spans="1:5" x14ac:dyDescent="0.3">
      <c r="A130">
        <v>129</v>
      </c>
      <c r="B130">
        <v>0</v>
      </c>
      <c r="C130">
        <v>0</v>
      </c>
      <c r="D130">
        <v>1.1000000000000001</v>
      </c>
      <c r="E130">
        <v>0.9</v>
      </c>
    </row>
    <row r="131" spans="1:5" x14ac:dyDescent="0.3">
      <c r="A131">
        <v>130</v>
      </c>
      <c r="B131">
        <v>0</v>
      </c>
      <c r="C131">
        <v>0</v>
      </c>
      <c r="D131">
        <v>1.1000000000000001</v>
      </c>
      <c r="E131">
        <v>0.9</v>
      </c>
    </row>
    <row r="132" spans="1:5" x14ac:dyDescent="0.3">
      <c r="A132">
        <v>131</v>
      </c>
      <c r="B132">
        <v>17</v>
      </c>
      <c r="C132">
        <v>9</v>
      </c>
      <c r="D132">
        <v>1.1000000000000001</v>
      </c>
      <c r="E132">
        <v>0.9</v>
      </c>
    </row>
    <row r="133" spans="1:5" x14ac:dyDescent="0.3">
      <c r="A133">
        <v>132</v>
      </c>
      <c r="B133">
        <v>0</v>
      </c>
      <c r="C133">
        <v>0</v>
      </c>
      <c r="D133">
        <v>1.1000000000000001</v>
      </c>
      <c r="E133">
        <v>0.9</v>
      </c>
    </row>
    <row r="134" spans="1:5" x14ac:dyDescent="0.3">
      <c r="A134">
        <v>133</v>
      </c>
      <c r="B134">
        <v>70</v>
      </c>
      <c r="C134">
        <v>5</v>
      </c>
      <c r="D134">
        <v>1.1000000000000001</v>
      </c>
      <c r="E134">
        <v>0.9</v>
      </c>
    </row>
    <row r="135" spans="1:5" x14ac:dyDescent="0.3">
      <c r="A135">
        <v>134</v>
      </c>
      <c r="B135">
        <v>200</v>
      </c>
      <c r="C135">
        <v>50</v>
      </c>
      <c r="D135">
        <v>1.1000000000000001</v>
      </c>
      <c r="E135">
        <v>0.9</v>
      </c>
    </row>
    <row r="136" spans="1:5" x14ac:dyDescent="0.3">
      <c r="A136">
        <v>135</v>
      </c>
      <c r="B136">
        <v>75</v>
      </c>
      <c r="C136">
        <v>50</v>
      </c>
      <c r="D136">
        <v>1.1000000000000001</v>
      </c>
      <c r="E136">
        <v>0.9</v>
      </c>
    </row>
    <row r="137" spans="1:5" x14ac:dyDescent="0.3">
      <c r="A137">
        <v>136</v>
      </c>
      <c r="B137">
        <v>123.5</v>
      </c>
      <c r="C137">
        <v>-24.3</v>
      </c>
      <c r="D137">
        <v>1.1000000000000001</v>
      </c>
      <c r="E137">
        <v>0.9</v>
      </c>
    </row>
    <row r="138" spans="1:5" x14ac:dyDescent="0.3">
      <c r="A138">
        <v>137</v>
      </c>
      <c r="B138">
        <v>0</v>
      </c>
      <c r="C138">
        <v>0</v>
      </c>
      <c r="D138">
        <v>1.1000000000000001</v>
      </c>
      <c r="E138">
        <v>0.9</v>
      </c>
    </row>
    <row r="139" spans="1:5" x14ac:dyDescent="0.3">
      <c r="A139">
        <v>138</v>
      </c>
      <c r="B139">
        <v>33</v>
      </c>
      <c r="C139">
        <v>16.5</v>
      </c>
      <c r="D139">
        <v>1.1000000000000001</v>
      </c>
      <c r="E139">
        <v>0.9</v>
      </c>
    </row>
    <row r="140" spans="1:5" x14ac:dyDescent="0.3">
      <c r="A140">
        <v>139</v>
      </c>
      <c r="B140">
        <v>0</v>
      </c>
      <c r="C140">
        <v>0</v>
      </c>
      <c r="D140">
        <v>1.1000000000000001</v>
      </c>
      <c r="E140">
        <v>0.9</v>
      </c>
    </row>
    <row r="141" spans="1:5" x14ac:dyDescent="0.3">
      <c r="A141">
        <v>140</v>
      </c>
      <c r="B141">
        <v>35</v>
      </c>
      <c r="C141">
        <v>15</v>
      </c>
      <c r="D141">
        <v>1.1000000000000001</v>
      </c>
      <c r="E141">
        <v>0.9</v>
      </c>
    </row>
    <row r="142" spans="1:5" x14ac:dyDescent="0.3">
      <c r="A142">
        <v>141</v>
      </c>
      <c r="B142">
        <v>85</v>
      </c>
      <c r="C142">
        <v>24</v>
      </c>
      <c r="D142">
        <v>1.1000000000000001</v>
      </c>
      <c r="E142">
        <v>0.9</v>
      </c>
    </row>
    <row r="143" spans="1:5" x14ac:dyDescent="0.3">
      <c r="A143">
        <v>142</v>
      </c>
      <c r="B143">
        <v>0</v>
      </c>
      <c r="C143">
        <v>0.4</v>
      </c>
      <c r="D143">
        <v>1.1000000000000001</v>
      </c>
      <c r="E143">
        <v>0.9</v>
      </c>
    </row>
    <row r="144" spans="1:5" x14ac:dyDescent="0.3">
      <c r="A144">
        <v>143</v>
      </c>
      <c r="B144">
        <v>0</v>
      </c>
      <c r="C144">
        <v>0</v>
      </c>
      <c r="D144">
        <v>1.1000000000000001</v>
      </c>
      <c r="E144">
        <v>0.9</v>
      </c>
    </row>
    <row r="145" spans="1:5" x14ac:dyDescent="0.3">
      <c r="A145">
        <v>144</v>
      </c>
      <c r="B145">
        <v>0</v>
      </c>
      <c r="C145">
        <v>0</v>
      </c>
      <c r="D145">
        <v>1.1000000000000001</v>
      </c>
      <c r="E145">
        <v>0.9</v>
      </c>
    </row>
    <row r="146" spans="1:5" x14ac:dyDescent="0.3">
      <c r="A146">
        <v>145</v>
      </c>
      <c r="B146">
        <v>0</v>
      </c>
      <c r="C146">
        <v>0</v>
      </c>
      <c r="D146">
        <v>1.1000000000000001</v>
      </c>
      <c r="E146">
        <v>0.9</v>
      </c>
    </row>
    <row r="147" spans="1:5" x14ac:dyDescent="0.3">
      <c r="A147">
        <v>146</v>
      </c>
      <c r="B147">
        <v>299.89999999999998</v>
      </c>
      <c r="C147">
        <v>95.7</v>
      </c>
      <c r="D147">
        <v>1.1000000000000001</v>
      </c>
      <c r="E147">
        <v>0.9</v>
      </c>
    </row>
    <row r="148" spans="1:5" x14ac:dyDescent="0.3">
      <c r="A148">
        <v>147</v>
      </c>
      <c r="B148">
        <v>0</v>
      </c>
      <c r="C148">
        <v>0</v>
      </c>
      <c r="D148">
        <v>1.1000000000000001</v>
      </c>
      <c r="E148">
        <v>0.9</v>
      </c>
    </row>
    <row r="149" spans="1:5" x14ac:dyDescent="0.3">
      <c r="A149">
        <v>148</v>
      </c>
      <c r="B149">
        <v>0</v>
      </c>
      <c r="C149">
        <v>0</v>
      </c>
      <c r="D149">
        <v>1.1000000000000001</v>
      </c>
      <c r="E149">
        <v>0.9</v>
      </c>
    </row>
    <row r="150" spans="1:5" x14ac:dyDescent="0.3">
      <c r="A150">
        <v>149</v>
      </c>
      <c r="B150">
        <v>481.8</v>
      </c>
      <c r="C150">
        <v>205</v>
      </c>
      <c r="D150">
        <v>1.1000000000000001</v>
      </c>
      <c r="E150">
        <v>0.9</v>
      </c>
    </row>
    <row r="151" spans="1:5" x14ac:dyDescent="0.3">
      <c r="A151">
        <v>150</v>
      </c>
      <c r="B151">
        <v>763.6</v>
      </c>
      <c r="C151">
        <v>291.10000000000002</v>
      </c>
      <c r="D151">
        <v>1.1000000000000001</v>
      </c>
      <c r="E151">
        <v>0.9</v>
      </c>
    </row>
    <row r="152" spans="1:5" x14ac:dyDescent="0.3">
      <c r="A152">
        <v>151</v>
      </c>
      <c r="B152">
        <v>26.5</v>
      </c>
      <c r="C152">
        <v>0</v>
      </c>
      <c r="D152">
        <v>1.1000000000000001</v>
      </c>
      <c r="E152">
        <v>0.9</v>
      </c>
    </row>
    <row r="153" spans="1:5" x14ac:dyDescent="0.3">
      <c r="A153">
        <v>152</v>
      </c>
      <c r="B153">
        <v>163.5</v>
      </c>
      <c r="C153">
        <v>43</v>
      </c>
      <c r="D153">
        <v>1.1000000000000001</v>
      </c>
      <c r="E153">
        <v>0.9</v>
      </c>
    </row>
    <row r="154" spans="1:5" x14ac:dyDescent="0.3">
      <c r="A154">
        <v>153</v>
      </c>
      <c r="B154">
        <v>0</v>
      </c>
      <c r="C154">
        <v>0</v>
      </c>
      <c r="D154">
        <v>1.1000000000000001</v>
      </c>
      <c r="E154">
        <v>0.9</v>
      </c>
    </row>
    <row r="155" spans="1:5" x14ac:dyDescent="0.3">
      <c r="A155">
        <v>154</v>
      </c>
      <c r="B155">
        <v>176</v>
      </c>
      <c r="C155">
        <v>83</v>
      </c>
      <c r="D155">
        <v>1.1000000000000001</v>
      </c>
      <c r="E155">
        <v>0.9</v>
      </c>
    </row>
    <row r="156" spans="1:5" x14ac:dyDescent="0.3">
      <c r="A156">
        <v>155</v>
      </c>
      <c r="B156">
        <v>5</v>
      </c>
      <c r="C156">
        <v>4</v>
      </c>
      <c r="D156">
        <v>1.1000000000000001</v>
      </c>
      <c r="E156">
        <v>0.9</v>
      </c>
    </row>
    <row r="157" spans="1:5" x14ac:dyDescent="0.3">
      <c r="A157">
        <v>156</v>
      </c>
      <c r="B157">
        <v>28</v>
      </c>
      <c r="C157">
        <v>12</v>
      </c>
      <c r="D157">
        <v>1.1000000000000001</v>
      </c>
      <c r="E157">
        <v>0.9</v>
      </c>
    </row>
    <row r="158" spans="1:5" x14ac:dyDescent="0.3">
      <c r="A158">
        <v>157</v>
      </c>
      <c r="B158">
        <v>427.4</v>
      </c>
      <c r="C158">
        <v>173.6</v>
      </c>
      <c r="D158">
        <v>1.1000000000000001</v>
      </c>
      <c r="E158">
        <v>0.9</v>
      </c>
    </row>
    <row r="159" spans="1:5" x14ac:dyDescent="0.3">
      <c r="A159">
        <v>158</v>
      </c>
      <c r="B159">
        <v>74</v>
      </c>
      <c r="C159">
        <v>29</v>
      </c>
      <c r="D159">
        <v>1.1000000000000001</v>
      </c>
      <c r="E159">
        <v>0.9</v>
      </c>
    </row>
    <row r="160" spans="1:5" x14ac:dyDescent="0.3">
      <c r="A160">
        <v>159</v>
      </c>
      <c r="B160">
        <v>69.5</v>
      </c>
      <c r="C160">
        <v>49.3</v>
      </c>
      <c r="D160">
        <v>1.1000000000000001</v>
      </c>
      <c r="E160">
        <v>0.9</v>
      </c>
    </row>
    <row r="161" spans="1:5" x14ac:dyDescent="0.3">
      <c r="A161">
        <v>160</v>
      </c>
      <c r="B161">
        <v>73.400000000000006</v>
      </c>
      <c r="C161">
        <v>0</v>
      </c>
      <c r="D161">
        <v>1.1000000000000001</v>
      </c>
      <c r="E161">
        <v>0.9</v>
      </c>
    </row>
    <row r="162" spans="1:5" x14ac:dyDescent="0.3">
      <c r="A162">
        <v>161</v>
      </c>
      <c r="B162">
        <v>240.7</v>
      </c>
      <c r="C162">
        <v>89</v>
      </c>
      <c r="D162">
        <v>1.1000000000000001</v>
      </c>
      <c r="E162">
        <v>0.9</v>
      </c>
    </row>
    <row r="163" spans="1:5" x14ac:dyDescent="0.3">
      <c r="A163">
        <v>162</v>
      </c>
      <c r="B163">
        <v>40</v>
      </c>
      <c r="C163">
        <v>4</v>
      </c>
      <c r="D163">
        <v>1.1000000000000001</v>
      </c>
      <c r="E163">
        <v>0.9</v>
      </c>
    </row>
    <row r="164" spans="1:5" x14ac:dyDescent="0.3">
      <c r="A164">
        <v>163</v>
      </c>
      <c r="B164">
        <v>136.80000000000001</v>
      </c>
      <c r="C164">
        <v>16.600000000000001</v>
      </c>
      <c r="D164">
        <v>1.1000000000000001</v>
      </c>
      <c r="E164">
        <v>0.9</v>
      </c>
    </row>
    <row r="165" spans="1:5" x14ac:dyDescent="0.3">
      <c r="A165">
        <v>164</v>
      </c>
      <c r="B165">
        <v>0</v>
      </c>
      <c r="C165">
        <v>0</v>
      </c>
      <c r="D165">
        <v>1.1000000000000001</v>
      </c>
      <c r="E165">
        <v>0.9</v>
      </c>
    </row>
    <row r="166" spans="1:5" x14ac:dyDescent="0.3">
      <c r="A166">
        <v>165</v>
      </c>
      <c r="B166">
        <v>59.8</v>
      </c>
      <c r="C166">
        <v>24.3</v>
      </c>
      <c r="D166">
        <v>1.1000000000000001</v>
      </c>
      <c r="E166">
        <v>0.9</v>
      </c>
    </row>
    <row r="167" spans="1:5" x14ac:dyDescent="0.3">
      <c r="A167">
        <v>166</v>
      </c>
      <c r="B167">
        <v>59.8</v>
      </c>
      <c r="C167">
        <v>24.3</v>
      </c>
      <c r="D167">
        <v>1.1000000000000001</v>
      </c>
      <c r="E167">
        <v>0.9</v>
      </c>
    </row>
    <row r="168" spans="1:5" x14ac:dyDescent="0.3">
      <c r="A168">
        <v>167</v>
      </c>
      <c r="B168">
        <v>182.6</v>
      </c>
      <c r="C168">
        <v>43.6</v>
      </c>
      <c r="D168">
        <v>1.1000000000000001</v>
      </c>
      <c r="E168">
        <v>0.9</v>
      </c>
    </row>
    <row r="169" spans="1:5" x14ac:dyDescent="0.3">
      <c r="A169">
        <v>168</v>
      </c>
      <c r="B169">
        <v>7</v>
      </c>
      <c r="C169">
        <v>2</v>
      </c>
      <c r="D169">
        <v>1.1000000000000001</v>
      </c>
      <c r="E169">
        <v>0.9</v>
      </c>
    </row>
    <row r="170" spans="1:5" x14ac:dyDescent="0.3">
      <c r="A170">
        <v>169</v>
      </c>
      <c r="B170">
        <v>0</v>
      </c>
      <c r="C170">
        <v>0</v>
      </c>
      <c r="D170">
        <v>1.1000000000000001</v>
      </c>
      <c r="E170">
        <v>0.9</v>
      </c>
    </row>
    <row r="171" spans="1:5" x14ac:dyDescent="0.3">
      <c r="A171">
        <v>170</v>
      </c>
      <c r="B171">
        <v>489</v>
      </c>
      <c r="C171">
        <v>53</v>
      </c>
      <c r="D171">
        <v>1.1000000000000001</v>
      </c>
      <c r="E171">
        <v>0.9</v>
      </c>
    </row>
    <row r="172" spans="1:5" x14ac:dyDescent="0.3">
      <c r="A172">
        <v>171</v>
      </c>
      <c r="B172">
        <v>800</v>
      </c>
      <c r="C172">
        <v>72</v>
      </c>
      <c r="D172">
        <v>1.1000000000000001</v>
      </c>
      <c r="E172">
        <v>0.9</v>
      </c>
    </row>
    <row r="173" spans="1:5" x14ac:dyDescent="0.3">
      <c r="A173">
        <v>172</v>
      </c>
      <c r="B173">
        <v>0</v>
      </c>
      <c r="C173">
        <v>0</v>
      </c>
      <c r="D173">
        <v>1.1000000000000001</v>
      </c>
      <c r="E173">
        <v>0.9</v>
      </c>
    </row>
    <row r="174" spans="1:5" x14ac:dyDescent="0.3">
      <c r="A174">
        <v>173</v>
      </c>
      <c r="B174">
        <v>0</v>
      </c>
      <c r="C174">
        <v>0</v>
      </c>
      <c r="D174">
        <v>1.1000000000000001</v>
      </c>
      <c r="E174">
        <v>0.9</v>
      </c>
    </row>
    <row r="175" spans="1:5" x14ac:dyDescent="0.3">
      <c r="A175">
        <v>174</v>
      </c>
      <c r="B175">
        <v>0</v>
      </c>
      <c r="C175">
        <v>0</v>
      </c>
      <c r="D175">
        <v>1.1000000000000001</v>
      </c>
      <c r="E175">
        <v>0.9</v>
      </c>
    </row>
    <row r="176" spans="1:5" x14ac:dyDescent="0.3">
      <c r="A176">
        <v>175</v>
      </c>
      <c r="B176">
        <v>10</v>
      </c>
      <c r="C176">
        <v>3</v>
      </c>
      <c r="D176">
        <v>1.1000000000000001</v>
      </c>
      <c r="E176">
        <v>0.9</v>
      </c>
    </row>
    <row r="177" spans="1:5" x14ac:dyDescent="0.3">
      <c r="A177">
        <v>176</v>
      </c>
      <c r="B177">
        <v>43</v>
      </c>
      <c r="C177">
        <v>14</v>
      </c>
      <c r="D177">
        <v>1.1000000000000001</v>
      </c>
      <c r="E177">
        <v>0.9</v>
      </c>
    </row>
    <row r="178" spans="1:5" x14ac:dyDescent="0.3">
      <c r="A178">
        <v>177</v>
      </c>
      <c r="B178">
        <v>64</v>
      </c>
      <c r="C178">
        <v>21</v>
      </c>
      <c r="D178">
        <v>1.1000000000000001</v>
      </c>
      <c r="E178">
        <v>0.9</v>
      </c>
    </row>
    <row r="179" spans="1:5" x14ac:dyDescent="0.3">
      <c r="A179">
        <v>178</v>
      </c>
      <c r="B179">
        <v>35</v>
      </c>
      <c r="C179">
        <v>12</v>
      </c>
      <c r="D179">
        <v>1.1000000000000001</v>
      </c>
      <c r="E179">
        <v>0.9</v>
      </c>
    </row>
    <row r="180" spans="1:5" x14ac:dyDescent="0.3">
      <c r="A180">
        <v>179</v>
      </c>
      <c r="B180">
        <v>27</v>
      </c>
      <c r="C180">
        <v>12</v>
      </c>
      <c r="D180">
        <v>1.1000000000000001</v>
      </c>
      <c r="E180">
        <v>0.9</v>
      </c>
    </row>
    <row r="181" spans="1:5" x14ac:dyDescent="0.3">
      <c r="A181">
        <v>180</v>
      </c>
      <c r="B181">
        <v>41</v>
      </c>
      <c r="C181">
        <v>14</v>
      </c>
      <c r="D181">
        <v>1.1000000000000001</v>
      </c>
      <c r="E181">
        <v>0.9</v>
      </c>
    </row>
    <row r="182" spans="1:5" x14ac:dyDescent="0.3">
      <c r="A182">
        <v>181</v>
      </c>
      <c r="B182">
        <v>38</v>
      </c>
      <c r="C182">
        <v>13</v>
      </c>
      <c r="D182">
        <v>1.1000000000000001</v>
      </c>
      <c r="E182">
        <v>0.9</v>
      </c>
    </row>
    <row r="183" spans="1:5" x14ac:dyDescent="0.3">
      <c r="A183">
        <v>182</v>
      </c>
      <c r="B183">
        <v>42</v>
      </c>
      <c r="C183">
        <v>14</v>
      </c>
      <c r="D183">
        <v>1.1000000000000001</v>
      </c>
      <c r="E183">
        <v>0.9</v>
      </c>
    </row>
    <row r="184" spans="1:5" x14ac:dyDescent="0.3">
      <c r="A184">
        <v>183</v>
      </c>
      <c r="B184">
        <v>72</v>
      </c>
      <c r="C184">
        <v>24</v>
      </c>
      <c r="D184">
        <v>1.1000000000000001</v>
      </c>
      <c r="E184">
        <v>0.9</v>
      </c>
    </row>
    <row r="185" spans="1:5" x14ac:dyDescent="0.3">
      <c r="A185">
        <v>184</v>
      </c>
      <c r="B185">
        <v>0</v>
      </c>
      <c r="C185">
        <v>-5</v>
      </c>
      <c r="D185">
        <v>1.1000000000000001</v>
      </c>
      <c r="E185">
        <v>0.9</v>
      </c>
    </row>
    <row r="186" spans="1:5" x14ac:dyDescent="0.3">
      <c r="A186">
        <v>185</v>
      </c>
      <c r="B186">
        <v>12</v>
      </c>
      <c r="C186">
        <v>2</v>
      </c>
      <c r="D186">
        <v>1.1000000000000001</v>
      </c>
      <c r="E186">
        <v>0.9</v>
      </c>
    </row>
    <row r="187" spans="1:5" x14ac:dyDescent="0.3">
      <c r="A187">
        <v>186</v>
      </c>
      <c r="B187">
        <v>-21</v>
      </c>
      <c r="C187">
        <v>-14.2</v>
      </c>
      <c r="D187">
        <v>1.1000000000000001</v>
      </c>
      <c r="E187">
        <v>0.9</v>
      </c>
    </row>
    <row r="188" spans="1:5" x14ac:dyDescent="0.3">
      <c r="A188">
        <v>187</v>
      </c>
      <c r="B188">
        <v>7</v>
      </c>
      <c r="C188">
        <v>2</v>
      </c>
      <c r="D188">
        <v>1.1000000000000001</v>
      </c>
      <c r="E188">
        <v>0.9</v>
      </c>
    </row>
    <row r="189" spans="1:5" x14ac:dyDescent="0.3">
      <c r="A189">
        <v>188</v>
      </c>
      <c r="B189">
        <v>38</v>
      </c>
      <c r="C189">
        <v>13</v>
      </c>
      <c r="D189">
        <v>1.1000000000000001</v>
      </c>
      <c r="E189">
        <v>0.9</v>
      </c>
    </row>
    <row r="190" spans="1:5" x14ac:dyDescent="0.3">
      <c r="A190">
        <v>189</v>
      </c>
      <c r="B190">
        <v>0</v>
      </c>
      <c r="C190">
        <v>0</v>
      </c>
      <c r="D190">
        <v>1.1000000000000001</v>
      </c>
      <c r="E190">
        <v>0.9</v>
      </c>
    </row>
    <row r="191" spans="1:5" x14ac:dyDescent="0.3">
      <c r="A191">
        <v>190</v>
      </c>
      <c r="B191">
        <v>96</v>
      </c>
      <c r="C191">
        <v>7</v>
      </c>
      <c r="D191">
        <v>1.1000000000000001</v>
      </c>
      <c r="E191">
        <v>0.9</v>
      </c>
    </row>
    <row r="192" spans="1:5" x14ac:dyDescent="0.3">
      <c r="A192">
        <v>191</v>
      </c>
      <c r="B192">
        <v>0</v>
      </c>
      <c r="C192">
        <v>0</v>
      </c>
      <c r="D192">
        <v>1.1000000000000001</v>
      </c>
      <c r="E192">
        <v>0.9</v>
      </c>
    </row>
    <row r="193" spans="1:5" x14ac:dyDescent="0.3">
      <c r="A193">
        <v>192</v>
      </c>
      <c r="B193">
        <v>0</v>
      </c>
      <c r="C193">
        <v>0</v>
      </c>
      <c r="D193">
        <v>1.1000000000000001</v>
      </c>
      <c r="E193">
        <v>0.9</v>
      </c>
    </row>
    <row r="194" spans="1:5" x14ac:dyDescent="0.3">
      <c r="A194">
        <v>193</v>
      </c>
      <c r="B194">
        <v>22</v>
      </c>
      <c r="C194">
        <v>16</v>
      </c>
      <c r="D194">
        <v>1.1000000000000001</v>
      </c>
      <c r="E194">
        <v>0.9</v>
      </c>
    </row>
    <row r="195" spans="1:5" x14ac:dyDescent="0.3">
      <c r="A195">
        <v>194</v>
      </c>
      <c r="B195">
        <v>47</v>
      </c>
      <c r="C195">
        <v>26</v>
      </c>
      <c r="D195">
        <v>1.1000000000000001</v>
      </c>
      <c r="E195">
        <v>0.9</v>
      </c>
    </row>
    <row r="196" spans="1:5" x14ac:dyDescent="0.3">
      <c r="A196">
        <v>195</v>
      </c>
      <c r="B196">
        <v>176</v>
      </c>
      <c r="C196">
        <v>105</v>
      </c>
      <c r="D196">
        <v>1.1000000000000001</v>
      </c>
      <c r="E196">
        <v>0.9</v>
      </c>
    </row>
    <row r="197" spans="1:5" x14ac:dyDescent="0.3">
      <c r="A197">
        <v>196</v>
      </c>
      <c r="B197">
        <v>100</v>
      </c>
      <c r="C197">
        <v>75</v>
      </c>
      <c r="D197">
        <v>1.1000000000000001</v>
      </c>
      <c r="E197">
        <v>0.9</v>
      </c>
    </row>
    <row r="198" spans="1:5" x14ac:dyDescent="0.3">
      <c r="A198">
        <v>197</v>
      </c>
      <c r="B198">
        <v>131</v>
      </c>
      <c r="C198">
        <v>96</v>
      </c>
      <c r="D198">
        <v>1.1000000000000001</v>
      </c>
      <c r="E198">
        <v>0.9</v>
      </c>
    </row>
    <row r="199" spans="1:5" x14ac:dyDescent="0.3">
      <c r="A199">
        <v>198</v>
      </c>
      <c r="B199">
        <v>0</v>
      </c>
      <c r="C199">
        <v>0</v>
      </c>
      <c r="D199">
        <v>1.1000000000000001</v>
      </c>
      <c r="E199">
        <v>0.9</v>
      </c>
    </row>
    <row r="200" spans="1:5" x14ac:dyDescent="0.3">
      <c r="A200">
        <v>199</v>
      </c>
      <c r="B200">
        <v>285</v>
      </c>
      <c r="C200">
        <v>100</v>
      </c>
      <c r="D200">
        <v>1.1000000000000001</v>
      </c>
      <c r="E200">
        <v>0.9</v>
      </c>
    </row>
    <row r="201" spans="1:5" x14ac:dyDescent="0.3">
      <c r="A201">
        <v>200</v>
      </c>
      <c r="B201">
        <v>171</v>
      </c>
      <c r="C201">
        <v>70</v>
      </c>
      <c r="D201">
        <v>1.1000000000000001</v>
      </c>
      <c r="E201">
        <v>0.9</v>
      </c>
    </row>
    <row r="202" spans="1:5" x14ac:dyDescent="0.3">
      <c r="A202">
        <v>201</v>
      </c>
      <c r="B202">
        <v>328</v>
      </c>
      <c r="C202">
        <v>188</v>
      </c>
      <c r="D202">
        <v>1.1000000000000001</v>
      </c>
      <c r="E202">
        <v>0.9</v>
      </c>
    </row>
    <row r="203" spans="1:5" x14ac:dyDescent="0.3">
      <c r="A203">
        <v>202</v>
      </c>
      <c r="B203">
        <v>428</v>
      </c>
      <c r="C203">
        <v>232</v>
      </c>
      <c r="D203">
        <v>1.1000000000000001</v>
      </c>
      <c r="E203">
        <v>0.9</v>
      </c>
    </row>
    <row r="204" spans="1:5" x14ac:dyDescent="0.3">
      <c r="A204">
        <v>203</v>
      </c>
      <c r="B204">
        <v>173</v>
      </c>
      <c r="C204">
        <v>99</v>
      </c>
      <c r="D204">
        <v>1.1000000000000001</v>
      </c>
      <c r="E204">
        <v>0.9</v>
      </c>
    </row>
    <row r="205" spans="1:5" x14ac:dyDescent="0.3">
      <c r="A205">
        <v>204</v>
      </c>
      <c r="B205">
        <v>410</v>
      </c>
      <c r="C205">
        <v>40</v>
      </c>
      <c r="D205">
        <v>1.1000000000000001</v>
      </c>
      <c r="E205">
        <v>0.9</v>
      </c>
    </row>
    <row r="206" spans="1:5" x14ac:dyDescent="0.3">
      <c r="A206">
        <v>205</v>
      </c>
      <c r="B206">
        <v>0</v>
      </c>
      <c r="C206">
        <v>0</v>
      </c>
      <c r="D206">
        <v>1.1000000000000001</v>
      </c>
      <c r="E206">
        <v>0.9</v>
      </c>
    </row>
    <row r="207" spans="1:5" x14ac:dyDescent="0.3">
      <c r="A207">
        <v>206</v>
      </c>
      <c r="B207">
        <v>538</v>
      </c>
      <c r="C207">
        <v>369</v>
      </c>
      <c r="D207">
        <v>1.1000000000000001</v>
      </c>
      <c r="E207">
        <v>0.9</v>
      </c>
    </row>
    <row r="208" spans="1:5" x14ac:dyDescent="0.3">
      <c r="A208">
        <v>207</v>
      </c>
      <c r="B208">
        <v>223</v>
      </c>
      <c r="C208">
        <v>148</v>
      </c>
      <c r="D208">
        <v>1.1000000000000001</v>
      </c>
      <c r="E208">
        <v>0.9</v>
      </c>
    </row>
    <row r="209" spans="1:5" x14ac:dyDescent="0.3">
      <c r="A209">
        <v>208</v>
      </c>
      <c r="B209">
        <v>96</v>
      </c>
      <c r="C209">
        <v>46</v>
      </c>
      <c r="D209">
        <v>1.1000000000000001</v>
      </c>
      <c r="E209">
        <v>0.9</v>
      </c>
    </row>
    <row r="210" spans="1:5" x14ac:dyDescent="0.3">
      <c r="A210">
        <v>209</v>
      </c>
      <c r="B210">
        <v>0</v>
      </c>
      <c r="C210">
        <v>0</v>
      </c>
      <c r="D210">
        <v>1.1000000000000001</v>
      </c>
      <c r="E210">
        <v>0.9</v>
      </c>
    </row>
    <row r="211" spans="1:5" x14ac:dyDescent="0.3">
      <c r="A211">
        <v>210</v>
      </c>
      <c r="B211">
        <v>159</v>
      </c>
      <c r="C211">
        <v>107</v>
      </c>
      <c r="D211">
        <v>1.1000000000000001</v>
      </c>
      <c r="E211">
        <v>0.9</v>
      </c>
    </row>
    <row r="212" spans="1:5" x14ac:dyDescent="0.3">
      <c r="A212">
        <v>211</v>
      </c>
      <c r="B212">
        <v>448</v>
      </c>
      <c r="C212">
        <v>143</v>
      </c>
      <c r="D212">
        <v>1.1000000000000001</v>
      </c>
      <c r="E212">
        <v>0.9</v>
      </c>
    </row>
    <row r="213" spans="1:5" x14ac:dyDescent="0.3">
      <c r="A213">
        <v>212</v>
      </c>
      <c r="B213">
        <v>404</v>
      </c>
      <c r="C213">
        <v>212</v>
      </c>
      <c r="D213">
        <v>1.1000000000000001</v>
      </c>
      <c r="E213">
        <v>0.9</v>
      </c>
    </row>
    <row r="214" spans="1:5" x14ac:dyDescent="0.3">
      <c r="A214">
        <v>213</v>
      </c>
      <c r="B214">
        <v>572</v>
      </c>
      <c r="C214">
        <v>244</v>
      </c>
      <c r="D214">
        <v>1.1000000000000001</v>
      </c>
      <c r="E214">
        <v>0.9</v>
      </c>
    </row>
    <row r="215" spans="1:5" x14ac:dyDescent="0.3">
      <c r="A215">
        <v>214</v>
      </c>
      <c r="B215">
        <v>269</v>
      </c>
      <c r="C215">
        <v>157</v>
      </c>
      <c r="D215">
        <v>1.1000000000000001</v>
      </c>
      <c r="E215">
        <v>0.9</v>
      </c>
    </row>
    <row r="216" spans="1:5" x14ac:dyDescent="0.3">
      <c r="A216">
        <v>215</v>
      </c>
      <c r="B216">
        <v>0</v>
      </c>
      <c r="C216">
        <v>0</v>
      </c>
      <c r="D216">
        <v>1.1000000000000001</v>
      </c>
      <c r="E216">
        <v>0.9</v>
      </c>
    </row>
    <row r="217" spans="1:5" x14ac:dyDescent="0.3">
      <c r="A217">
        <v>216</v>
      </c>
      <c r="B217">
        <v>0</v>
      </c>
      <c r="C217">
        <v>0</v>
      </c>
      <c r="D217">
        <v>1.1000000000000001</v>
      </c>
      <c r="E217">
        <v>0.9</v>
      </c>
    </row>
    <row r="218" spans="1:5" x14ac:dyDescent="0.3">
      <c r="A218">
        <v>217</v>
      </c>
      <c r="B218">
        <v>255</v>
      </c>
      <c r="C218">
        <v>149</v>
      </c>
      <c r="D218">
        <v>1.1000000000000001</v>
      </c>
      <c r="E218">
        <v>0.9</v>
      </c>
    </row>
    <row r="219" spans="1:5" x14ac:dyDescent="0.3">
      <c r="A219">
        <v>218</v>
      </c>
      <c r="B219">
        <v>0</v>
      </c>
      <c r="C219">
        <v>0</v>
      </c>
      <c r="D219">
        <v>1.1000000000000001</v>
      </c>
      <c r="E219">
        <v>0.9</v>
      </c>
    </row>
    <row r="220" spans="1:5" x14ac:dyDescent="0.3">
      <c r="A220">
        <v>219</v>
      </c>
      <c r="B220">
        <v>0</v>
      </c>
      <c r="C220">
        <v>0</v>
      </c>
      <c r="D220">
        <v>1.1000000000000001</v>
      </c>
      <c r="E220">
        <v>0.9</v>
      </c>
    </row>
    <row r="221" spans="1:5" x14ac:dyDescent="0.3">
      <c r="A221">
        <v>220</v>
      </c>
      <c r="B221">
        <v>0</v>
      </c>
      <c r="C221">
        <v>0</v>
      </c>
      <c r="D221">
        <v>1.1000000000000001</v>
      </c>
      <c r="E221">
        <v>0.9</v>
      </c>
    </row>
    <row r="222" spans="1:5" x14ac:dyDescent="0.3">
      <c r="A222">
        <v>221</v>
      </c>
      <c r="B222">
        <v>0</v>
      </c>
      <c r="C222">
        <v>0</v>
      </c>
      <c r="D222">
        <v>1.1000000000000001</v>
      </c>
      <c r="E222">
        <v>0.9</v>
      </c>
    </row>
    <row r="223" spans="1:5" x14ac:dyDescent="0.3">
      <c r="A223">
        <v>222</v>
      </c>
      <c r="B223">
        <v>8</v>
      </c>
      <c r="C223">
        <v>3</v>
      </c>
      <c r="D223">
        <v>1.1000000000000001</v>
      </c>
      <c r="E223">
        <v>0.9</v>
      </c>
    </row>
    <row r="224" spans="1:5" x14ac:dyDescent="0.3">
      <c r="A224">
        <v>223</v>
      </c>
      <c r="B224">
        <v>0</v>
      </c>
      <c r="C224">
        <v>0</v>
      </c>
      <c r="D224">
        <v>1.1000000000000001</v>
      </c>
      <c r="E224">
        <v>0.9</v>
      </c>
    </row>
    <row r="225" spans="1:5" x14ac:dyDescent="0.3">
      <c r="A225">
        <v>224</v>
      </c>
      <c r="B225">
        <v>61</v>
      </c>
      <c r="C225">
        <v>30</v>
      </c>
      <c r="D225">
        <v>1.1000000000000001</v>
      </c>
      <c r="E225">
        <v>0.9</v>
      </c>
    </row>
    <row r="226" spans="1:5" x14ac:dyDescent="0.3">
      <c r="A226">
        <v>225</v>
      </c>
      <c r="B226">
        <v>77</v>
      </c>
      <c r="C226">
        <v>33</v>
      </c>
      <c r="D226">
        <v>1.1000000000000001</v>
      </c>
      <c r="E226">
        <v>0.9</v>
      </c>
    </row>
    <row r="227" spans="1:5" x14ac:dyDescent="0.3">
      <c r="A227">
        <v>226</v>
      </c>
      <c r="B227">
        <v>61</v>
      </c>
      <c r="C227">
        <v>30</v>
      </c>
      <c r="D227">
        <v>1.1000000000000001</v>
      </c>
      <c r="E227">
        <v>0.9</v>
      </c>
    </row>
    <row r="228" spans="1:5" x14ac:dyDescent="0.3">
      <c r="A228">
        <v>227</v>
      </c>
      <c r="B228">
        <v>29</v>
      </c>
      <c r="C228">
        <v>14</v>
      </c>
      <c r="D228">
        <v>1.1000000000000001</v>
      </c>
      <c r="E228">
        <v>0.9</v>
      </c>
    </row>
    <row r="229" spans="1:5" x14ac:dyDescent="0.3">
      <c r="A229">
        <v>228</v>
      </c>
      <c r="B229">
        <v>29</v>
      </c>
      <c r="C229">
        <v>14</v>
      </c>
      <c r="D229">
        <v>1.1000000000000001</v>
      </c>
      <c r="E229">
        <v>0.9</v>
      </c>
    </row>
    <row r="230" spans="1:5" x14ac:dyDescent="0.3">
      <c r="A230">
        <v>229</v>
      </c>
      <c r="B230">
        <v>-23</v>
      </c>
      <c r="C230">
        <v>-17</v>
      </c>
      <c r="D230">
        <v>1.1000000000000001</v>
      </c>
      <c r="E230">
        <v>0.9</v>
      </c>
    </row>
    <row r="231" spans="1:5" x14ac:dyDescent="0.3">
      <c r="A231">
        <v>230</v>
      </c>
      <c r="B231">
        <v>-33.1</v>
      </c>
      <c r="C231">
        <v>-29.4</v>
      </c>
      <c r="D231">
        <v>1.1000000000000001</v>
      </c>
      <c r="E231">
        <v>0.9</v>
      </c>
    </row>
    <row r="232" spans="1:5" x14ac:dyDescent="0.3">
      <c r="A232">
        <v>231</v>
      </c>
      <c r="B232">
        <v>115.8</v>
      </c>
      <c r="C232">
        <v>-24</v>
      </c>
      <c r="D232">
        <v>1.1000000000000001</v>
      </c>
      <c r="E232">
        <v>0.9</v>
      </c>
    </row>
    <row r="233" spans="1:5" x14ac:dyDescent="0.3">
      <c r="A233">
        <v>232</v>
      </c>
      <c r="B233">
        <v>2.4</v>
      </c>
      <c r="C233">
        <v>-12.6</v>
      </c>
      <c r="D233">
        <v>1.1000000000000001</v>
      </c>
      <c r="E233">
        <v>0.9</v>
      </c>
    </row>
    <row r="234" spans="1:5" x14ac:dyDescent="0.3">
      <c r="A234">
        <v>233</v>
      </c>
      <c r="B234">
        <v>2.4</v>
      </c>
      <c r="C234">
        <v>-3.9</v>
      </c>
      <c r="D234">
        <v>1.1000000000000001</v>
      </c>
      <c r="E234">
        <v>0.9</v>
      </c>
    </row>
    <row r="235" spans="1:5" x14ac:dyDescent="0.3">
      <c r="A235">
        <v>234</v>
      </c>
      <c r="B235">
        <v>-14.9</v>
      </c>
      <c r="C235">
        <v>26.5</v>
      </c>
      <c r="D235">
        <v>1.1000000000000001</v>
      </c>
      <c r="E235">
        <v>0.9</v>
      </c>
    </row>
    <row r="236" spans="1:5" x14ac:dyDescent="0.3">
      <c r="A236">
        <v>235</v>
      </c>
      <c r="B236">
        <v>24.7</v>
      </c>
      <c r="C236">
        <v>-1.2</v>
      </c>
      <c r="D236">
        <v>1.1000000000000001</v>
      </c>
      <c r="E236">
        <v>0.9</v>
      </c>
    </row>
    <row r="237" spans="1:5" x14ac:dyDescent="0.3">
      <c r="A237">
        <v>236</v>
      </c>
      <c r="B237">
        <v>145.30000000000001</v>
      </c>
      <c r="C237">
        <v>-34.9</v>
      </c>
      <c r="D237">
        <v>1.1000000000000001</v>
      </c>
      <c r="E237">
        <v>0.9</v>
      </c>
    </row>
    <row r="238" spans="1:5" x14ac:dyDescent="0.3">
      <c r="A238">
        <v>237</v>
      </c>
      <c r="B238">
        <v>28.1</v>
      </c>
      <c r="C238">
        <v>-20.5</v>
      </c>
      <c r="D238">
        <v>1.1000000000000001</v>
      </c>
      <c r="E238">
        <v>0.9</v>
      </c>
    </row>
    <row r="239" spans="1:5" x14ac:dyDescent="0.3">
      <c r="A239">
        <v>238</v>
      </c>
      <c r="B239">
        <v>14</v>
      </c>
      <c r="C239">
        <v>2.5</v>
      </c>
      <c r="D239">
        <v>1.1000000000000001</v>
      </c>
      <c r="E239">
        <v>0.9</v>
      </c>
    </row>
    <row r="240" spans="1:5" x14ac:dyDescent="0.3">
      <c r="A240">
        <v>239</v>
      </c>
      <c r="B240">
        <v>-11.1</v>
      </c>
      <c r="C240">
        <v>-1.4</v>
      </c>
      <c r="D240">
        <v>1.1000000000000001</v>
      </c>
      <c r="E240">
        <v>0.9</v>
      </c>
    </row>
    <row r="241" spans="1:5" x14ac:dyDescent="0.3">
      <c r="A241">
        <v>240</v>
      </c>
      <c r="B241">
        <v>50.5</v>
      </c>
      <c r="C241">
        <v>17.399999999999999</v>
      </c>
      <c r="D241">
        <v>1.1000000000000001</v>
      </c>
      <c r="E241">
        <v>0.9</v>
      </c>
    </row>
    <row r="242" spans="1:5" x14ac:dyDescent="0.3">
      <c r="A242">
        <v>241</v>
      </c>
      <c r="B242">
        <v>29.6</v>
      </c>
      <c r="C242">
        <v>0.6</v>
      </c>
      <c r="D242">
        <v>1.1000000000000001</v>
      </c>
      <c r="E242">
        <v>0.9</v>
      </c>
    </row>
    <row r="243" spans="1:5" x14ac:dyDescent="0.3">
      <c r="A243">
        <v>242</v>
      </c>
      <c r="B243">
        <v>-113.7</v>
      </c>
      <c r="C243">
        <v>76.7</v>
      </c>
      <c r="D243">
        <v>1.1000000000000001</v>
      </c>
      <c r="E243">
        <v>0.9</v>
      </c>
    </row>
    <row r="244" spans="1:5" x14ac:dyDescent="0.3">
      <c r="A244">
        <v>243</v>
      </c>
      <c r="B244">
        <v>100.31</v>
      </c>
      <c r="C244">
        <v>29.17</v>
      </c>
      <c r="D244">
        <v>1.1000000000000001</v>
      </c>
      <c r="E244">
        <v>0.9</v>
      </c>
    </row>
    <row r="245" spans="1:5" x14ac:dyDescent="0.3">
      <c r="A245">
        <v>244</v>
      </c>
      <c r="B245">
        <v>-100</v>
      </c>
      <c r="C245">
        <v>34.17</v>
      </c>
      <c r="D245">
        <v>1.1000000000000001</v>
      </c>
      <c r="E245">
        <v>0.9</v>
      </c>
    </row>
    <row r="246" spans="1:5" x14ac:dyDescent="0.3">
      <c r="A246">
        <v>245</v>
      </c>
      <c r="B246">
        <v>0</v>
      </c>
      <c r="C246">
        <v>0</v>
      </c>
      <c r="D246">
        <v>1.1000000000000001</v>
      </c>
      <c r="E246">
        <v>0.9</v>
      </c>
    </row>
    <row r="247" spans="1:5" x14ac:dyDescent="0.3">
      <c r="A247">
        <v>246</v>
      </c>
      <c r="B247">
        <v>0</v>
      </c>
      <c r="C247">
        <v>0</v>
      </c>
      <c r="D247">
        <v>1.1000000000000001</v>
      </c>
      <c r="E247">
        <v>0.9</v>
      </c>
    </row>
    <row r="248" spans="1:5" x14ac:dyDescent="0.3">
      <c r="A248">
        <v>247</v>
      </c>
      <c r="B248">
        <v>0</v>
      </c>
      <c r="C248">
        <v>0</v>
      </c>
      <c r="D248">
        <v>1.1000000000000001</v>
      </c>
      <c r="E248">
        <v>0.9</v>
      </c>
    </row>
    <row r="249" spans="1:5" x14ac:dyDescent="0.3">
      <c r="A249">
        <v>248</v>
      </c>
      <c r="B249">
        <v>0</v>
      </c>
      <c r="C249">
        <v>0</v>
      </c>
      <c r="D249">
        <v>1.1000000000000001</v>
      </c>
      <c r="E249">
        <v>0.9</v>
      </c>
    </row>
    <row r="250" spans="1:5" x14ac:dyDescent="0.3">
      <c r="A250">
        <v>249</v>
      </c>
      <c r="B250">
        <v>0</v>
      </c>
      <c r="C250">
        <v>0</v>
      </c>
      <c r="D250">
        <v>1.1000000000000001</v>
      </c>
      <c r="E250">
        <v>0.9</v>
      </c>
    </row>
    <row r="251" spans="1:5" x14ac:dyDescent="0.3">
      <c r="A251">
        <v>250</v>
      </c>
      <c r="B251">
        <v>0</v>
      </c>
      <c r="C251">
        <v>0</v>
      </c>
      <c r="D251">
        <v>1.1000000000000001</v>
      </c>
      <c r="E251">
        <v>0.9</v>
      </c>
    </row>
    <row r="252" spans="1:5" x14ac:dyDescent="0.3">
      <c r="A252">
        <v>251</v>
      </c>
      <c r="B252">
        <v>0</v>
      </c>
      <c r="C252">
        <v>0</v>
      </c>
      <c r="D252">
        <v>1.1000000000000001</v>
      </c>
      <c r="E252">
        <v>0.9</v>
      </c>
    </row>
    <row r="253" spans="1:5" x14ac:dyDescent="0.3">
      <c r="A253">
        <v>252</v>
      </c>
      <c r="B253">
        <v>0</v>
      </c>
      <c r="C253">
        <v>0</v>
      </c>
      <c r="D253">
        <v>1.1000000000000001</v>
      </c>
      <c r="E253">
        <v>0.9</v>
      </c>
    </row>
    <row r="254" spans="1:5" x14ac:dyDescent="0.3">
      <c r="A254">
        <v>253</v>
      </c>
      <c r="B254">
        <v>0</v>
      </c>
      <c r="C254">
        <v>0</v>
      </c>
      <c r="D254">
        <v>1.1000000000000001</v>
      </c>
      <c r="E254">
        <v>0.9</v>
      </c>
    </row>
    <row r="255" spans="1:5" x14ac:dyDescent="0.3">
      <c r="A255">
        <v>254</v>
      </c>
      <c r="B255">
        <v>0</v>
      </c>
      <c r="C255">
        <v>0</v>
      </c>
      <c r="D255">
        <v>1.1000000000000001</v>
      </c>
      <c r="E255">
        <v>0.9</v>
      </c>
    </row>
    <row r="256" spans="1:5" x14ac:dyDescent="0.3">
      <c r="A256">
        <v>255</v>
      </c>
      <c r="B256">
        <v>0</v>
      </c>
      <c r="C256">
        <v>0</v>
      </c>
      <c r="D256">
        <v>1.1000000000000001</v>
      </c>
      <c r="E256">
        <v>0.9</v>
      </c>
    </row>
    <row r="257" spans="1:5" x14ac:dyDescent="0.3">
      <c r="A257">
        <v>256</v>
      </c>
      <c r="B257">
        <v>0</v>
      </c>
      <c r="C257">
        <v>0</v>
      </c>
      <c r="D257">
        <v>1.1000000000000001</v>
      </c>
      <c r="E257">
        <v>0.9</v>
      </c>
    </row>
    <row r="258" spans="1:5" x14ac:dyDescent="0.3">
      <c r="A258">
        <v>257</v>
      </c>
      <c r="B258">
        <v>0</v>
      </c>
      <c r="C258">
        <v>0</v>
      </c>
      <c r="D258">
        <v>1.1000000000000001</v>
      </c>
      <c r="E258">
        <v>0.9</v>
      </c>
    </row>
    <row r="259" spans="1:5" x14ac:dyDescent="0.3">
      <c r="A259">
        <v>258</v>
      </c>
      <c r="B259">
        <v>0</v>
      </c>
      <c r="C259">
        <v>0</v>
      </c>
      <c r="D259">
        <v>1.1000000000000001</v>
      </c>
      <c r="E259">
        <v>0.9</v>
      </c>
    </row>
    <row r="260" spans="1:5" x14ac:dyDescent="0.3">
      <c r="A260">
        <v>259</v>
      </c>
      <c r="B260">
        <v>0</v>
      </c>
      <c r="C260">
        <v>0</v>
      </c>
      <c r="D260">
        <v>1.1000000000000001</v>
      </c>
      <c r="E260">
        <v>0.9</v>
      </c>
    </row>
    <row r="261" spans="1:5" x14ac:dyDescent="0.3">
      <c r="A261">
        <v>260</v>
      </c>
      <c r="B261">
        <v>0</v>
      </c>
      <c r="C261">
        <v>0</v>
      </c>
      <c r="D261">
        <v>1.1000000000000001</v>
      </c>
      <c r="E261">
        <v>0.9</v>
      </c>
    </row>
    <row r="262" spans="1:5" x14ac:dyDescent="0.3">
      <c r="A262">
        <v>261</v>
      </c>
      <c r="B262">
        <v>0</v>
      </c>
      <c r="C262">
        <v>0</v>
      </c>
      <c r="D262">
        <v>1.1000000000000001</v>
      </c>
      <c r="E262">
        <v>0.9</v>
      </c>
    </row>
    <row r="263" spans="1:5" x14ac:dyDescent="0.3">
      <c r="A263">
        <v>262</v>
      </c>
      <c r="B263">
        <v>0</v>
      </c>
      <c r="C263">
        <v>0</v>
      </c>
      <c r="D263">
        <v>1.1000000000000001</v>
      </c>
      <c r="E263">
        <v>0.9</v>
      </c>
    </row>
    <row r="264" spans="1:5" x14ac:dyDescent="0.3">
      <c r="A264">
        <v>263</v>
      </c>
      <c r="B264">
        <v>0</v>
      </c>
      <c r="C264">
        <v>0</v>
      </c>
      <c r="D264">
        <v>1.1000000000000001</v>
      </c>
      <c r="E264">
        <v>0.9</v>
      </c>
    </row>
    <row r="265" spans="1:5" x14ac:dyDescent="0.3">
      <c r="A265">
        <v>264</v>
      </c>
      <c r="B265">
        <v>0</v>
      </c>
      <c r="C265">
        <v>0</v>
      </c>
      <c r="D265">
        <v>1.1000000000000001</v>
      </c>
      <c r="E265">
        <v>0.9</v>
      </c>
    </row>
    <row r="266" spans="1:5" x14ac:dyDescent="0.3">
      <c r="A266">
        <v>265</v>
      </c>
      <c r="B266">
        <v>0</v>
      </c>
      <c r="C266">
        <v>0</v>
      </c>
      <c r="D266">
        <v>1.1000000000000001</v>
      </c>
      <c r="E266">
        <v>0.9</v>
      </c>
    </row>
    <row r="267" spans="1:5" x14ac:dyDescent="0.3">
      <c r="A267">
        <v>266</v>
      </c>
      <c r="B267">
        <v>0</v>
      </c>
      <c r="C267">
        <v>0</v>
      </c>
      <c r="D267">
        <v>1.1000000000000001</v>
      </c>
      <c r="E267">
        <v>0.9</v>
      </c>
    </row>
    <row r="268" spans="1:5" x14ac:dyDescent="0.3">
      <c r="A268">
        <v>267</v>
      </c>
      <c r="B268">
        <v>4.2</v>
      </c>
      <c r="C268">
        <v>0</v>
      </c>
      <c r="D268">
        <v>1.1000000000000001</v>
      </c>
      <c r="E268">
        <v>0.9</v>
      </c>
    </row>
    <row r="269" spans="1:5" x14ac:dyDescent="0.3">
      <c r="A269">
        <v>268</v>
      </c>
      <c r="B269">
        <v>2.71</v>
      </c>
      <c r="C269">
        <v>0.9</v>
      </c>
      <c r="D269">
        <v>1.1000000000000001</v>
      </c>
      <c r="E269">
        <v>0.9</v>
      </c>
    </row>
    <row r="270" spans="1:5" x14ac:dyDescent="0.3">
      <c r="A270">
        <v>269</v>
      </c>
      <c r="B270">
        <v>0.86</v>
      </c>
      <c r="C270">
        <v>0.28000000000000003</v>
      </c>
      <c r="D270">
        <v>1.1000000000000001</v>
      </c>
      <c r="E270">
        <v>0.9</v>
      </c>
    </row>
    <row r="271" spans="1:5" x14ac:dyDescent="0.3">
      <c r="A271">
        <v>270</v>
      </c>
      <c r="B271">
        <v>0</v>
      </c>
      <c r="C271">
        <v>0</v>
      </c>
      <c r="D271">
        <v>1.1000000000000001</v>
      </c>
      <c r="E271">
        <v>0.9</v>
      </c>
    </row>
    <row r="272" spans="1:5" x14ac:dyDescent="0.3">
      <c r="A272">
        <v>271</v>
      </c>
      <c r="B272">
        <v>0</v>
      </c>
      <c r="C272">
        <v>0</v>
      </c>
      <c r="D272">
        <v>1.1000000000000001</v>
      </c>
      <c r="E272">
        <v>0.9</v>
      </c>
    </row>
    <row r="273" spans="1:5" x14ac:dyDescent="0.3">
      <c r="A273">
        <v>272</v>
      </c>
      <c r="B273">
        <v>0</v>
      </c>
      <c r="C273">
        <v>0</v>
      </c>
      <c r="D273">
        <v>1.1000000000000001</v>
      </c>
      <c r="E273">
        <v>0.9</v>
      </c>
    </row>
    <row r="274" spans="1:5" x14ac:dyDescent="0.3">
      <c r="A274">
        <v>273</v>
      </c>
      <c r="B274">
        <v>0</v>
      </c>
      <c r="C274">
        <v>0</v>
      </c>
      <c r="D274">
        <v>1.1000000000000001</v>
      </c>
      <c r="E274">
        <v>0.9</v>
      </c>
    </row>
    <row r="275" spans="1:5" x14ac:dyDescent="0.3">
      <c r="A275">
        <v>274</v>
      </c>
      <c r="B275">
        <v>4.75</v>
      </c>
      <c r="C275">
        <v>1.56</v>
      </c>
      <c r="D275">
        <v>1.1000000000000001</v>
      </c>
      <c r="E275">
        <v>0.9</v>
      </c>
    </row>
    <row r="276" spans="1:5" x14ac:dyDescent="0.3">
      <c r="A276">
        <v>275</v>
      </c>
      <c r="B276">
        <v>1.53</v>
      </c>
      <c r="C276">
        <v>0.53</v>
      </c>
      <c r="D276">
        <v>1.1000000000000001</v>
      </c>
      <c r="E276">
        <v>0.9</v>
      </c>
    </row>
    <row r="277" spans="1:5" x14ac:dyDescent="0.3">
      <c r="A277">
        <v>276</v>
      </c>
      <c r="B277">
        <v>0</v>
      </c>
      <c r="C277">
        <v>0</v>
      </c>
      <c r="D277">
        <v>1.1000000000000001</v>
      </c>
      <c r="E277">
        <v>0.9</v>
      </c>
    </row>
    <row r="278" spans="1:5" x14ac:dyDescent="0.3">
      <c r="A278">
        <v>277</v>
      </c>
      <c r="B278">
        <v>1.35</v>
      </c>
      <c r="C278">
        <v>0.47</v>
      </c>
      <c r="D278">
        <v>1.1000000000000001</v>
      </c>
      <c r="E278">
        <v>0.9</v>
      </c>
    </row>
    <row r="279" spans="1:5" x14ac:dyDescent="0.3">
      <c r="A279">
        <v>278</v>
      </c>
      <c r="B279">
        <v>0.45</v>
      </c>
      <c r="C279">
        <v>0.16</v>
      </c>
      <c r="D279">
        <v>1.1000000000000001</v>
      </c>
      <c r="E279">
        <v>0.9</v>
      </c>
    </row>
    <row r="280" spans="1:5" x14ac:dyDescent="0.3">
      <c r="A280">
        <v>279</v>
      </c>
      <c r="B280">
        <v>0.45</v>
      </c>
      <c r="C280">
        <v>0.16</v>
      </c>
      <c r="D280">
        <v>1.1000000000000001</v>
      </c>
      <c r="E280">
        <v>0.9</v>
      </c>
    </row>
    <row r="281" spans="1:5" x14ac:dyDescent="0.3">
      <c r="A281">
        <v>280</v>
      </c>
      <c r="B281">
        <v>1.84</v>
      </c>
      <c r="C281">
        <v>0.64</v>
      </c>
      <c r="D281">
        <v>1.1000000000000001</v>
      </c>
      <c r="E281">
        <v>0.9</v>
      </c>
    </row>
    <row r="282" spans="1:5" x14ac:dyDescent="0.3">
      <c r="A282">
        <v>281</v>
      </c>
      <c r="B282">
        <v>1.39</v>
      </c>
      <c r="C282">
        <v>0.48</v>
      </c>
      <c r="D282">
        <v>1.1000000000000001</v>
      </c>
      <c r="E282">
        <v>0.9</v>
      </c>
    </row>
    <row r="283" spans="1:5" x14ac:dyDescent="0.3">
      <c r="A283">
        <v>282</v>
      </c>
      <c r="B283">
        <v>1.89</v>
      </c>
      <c r="C283">
        <v>0.65</v>
      </c>
      <c r="D283">
        <v>1.1000000000000001</v>
      </c>
      <c r="E283">
        <v>0.9</v>
      </c>
    </row>
    <row r="284" spans="1:5" x14ac:dyDescent="0.3">
      <c r="A284">
        <v>283</v>
      </c>
      <c r="B284">
        <v>1.55</v>
      </c>
      <c r="C284">
        <v>0.54</v>
      </c>
      <c r="D284">
        <v>1.1000000000000001</v>
      </c>
      <c r="E284">
        <v>0.9</v>
      </c>
    </row>
    <row r="285" spans="1:5" x14ac:dyDescent="0.3">
      <c r="A285">
        <v>284</v>
      </c>
      <c r="B285">
        <v>1.66</v>
      </c>
      <c r="C285">
        <v>0.57999999999999996</v>
      </c>
      <c r="D285">
        <v>1.1000000000000001</v>
      </c>
      <c r="E285">
        <v>0.9</v>
      </c>
    </row>
    <row r="286" spans="1:5" x14ac:dyDescent="0.3">
      <c r="A286">
        <v>285</v>
      </c>
      <c r="B286">
        <v>3.03</v>
      </c>
      <c r="C286">
        <v>1</v>
      </c>
      <c r="D286">
        <v>1.1000000000000001</v>
      </c>
      <c r="E286">
        <v>0.9</v>
      </c>
    </row>
    <row r="287" spans="1:5" x14ac:dyDescent="0.3">
      <c r="A287">
        <v>286</v>
      </c>
      <c r="B287">
        <v>1.86</v>
      </c>
      <c r="C287">
        <v>0.64</v>
      </c>
      <c r="D287">
        <v>1.1000000000000001</v>
      </c>
      <c r="E287">
        <v>0.9</v>
      </c>
    </row>
    <row r="288" spans="1:5" x14ac:dyDescent="0.3">
      <c r="A288">
        <v>287</v>
      </c>
      <c r="B288">
        <v>2.58</v>
      </c>
      <c r="C288">
        <v>0.89</v>
      </c>
      <c r="D288">
        <v>1.1000000000000001</v>
      </c>
      <c r="E288">
        <v>0.9</v>
      </c>
    </row>
    <row r="289" spans="1:5" x14ac:dyDescent="0.3">
      <c r="A289">
        <v>288</v>
      </c>
      <c r="B289">
        <v>1.01</v>
      </c>
      <c r="C289">
        <v>0.35</v>
      </c>
      <c r="D289">
        <v>1.1000000000000001</v>
      </c>
      <c r="E289">
        <v>0.9</v>
      </c>
    </row>
    <row r="290" spans="1:5" x14ac:dyDescent="0.3">
      <c r="A290">
        <v>289</v>
      </c>
      <c r="B290">
        <v>0.81</v>
      </c>
      <c r="C290">
        <v>0.28000000000000003</v>
      </c>
      <c r="D290">
        <v>1.1000000000000001</v>
      </c>
      <c r="E290">
        <v>0.9</v>
      </c>
    </row>
    <row r="291" spans="1:5" x14ac:dyDescent="0.3">
      <c r="A291">
        <v>290</v>
      </c>
      <c r="B291">
        <v>1.6</v>
      </c>
      <c r="C291">
        <v>0.52</v>
      </c>
      <c r="D291">
        <v>1.1000000000000001</v>
      </c>
      <c r="E291">
        <v>0.9</v>
      </c>
    </row>
    <row r="292" spans="1:5" x14ac:dyDescent="0.3">
      <c r="A292">
        <v>291</v>
      </c>
      <c r="B292">
        <v>0</v>
      </c>
      <c r="C292">
        <v>0</v>
      </c>
      <c r="D292">
        <v>1.1000000000000001</v>
      </c>
      <c r="E292">
        <v>0.9</v>
      </c>
    </row>
    <row r="293" spans="1:5" x14ac:dyDescent="0.3">
      <c r="A293">
        <v>292</v>
      </c>
      <c r="B293">
        <v>35.81</v>
      </c>
      <c r="C293">
        <v>0</v>
      </c>
      <c r="D293">
        <v>1.1000000000000001</v>
      </c>
      <c r="E293">
        <v>0.9</v>
      </c>
    </row>
    <row r="294" spans="1:5" x14ac:dyDescent="0.3">
      <c r="A294">
        <v>293</v>
      </c>
      <c r="B294">
        <v>30</v>
      </c>
      <c r="C294">
        <v>23</v>
      </c>
      <c r="D294">
        <v>1.1000000000000001</v>
      </c>
      <c r="E294">
        <v>0.9</v>
      </c>
    </row>
    <row r="295" spans="1:5" x14ac:dyDescent="0.3">
      <c r="A295">
        <v>294</v>
      </c>
      <c r="B295">
        <v>26.48</v>
      </c>
      <c r="C295">
        <v>0</v>
      </c>
      <c r="D295">
        <v>1.1000000000000001</v>
      </c>
      <c r="E295">
        <v>0.9</v>
      </c>
    </row>
    <row r="296" spans="1:5" x14ac:dyDescent="0.3">
      <c r="A296">
        <v>295</v>
      </c>
      <c r="B296">
        <v>0</v>
      </c>
      <c r="C296">
        <v>0</v>
      </c>
      <c r="D296">
        <v>1.1000000000000001</v>
      </c>
      <c r="E296">
        <v>0.9</v>
      </c>
    </row>
    <row r="297" spans="1:5" x14ac:dyDescent="0.3">
      <c r="A297">
        <v>296</v>
      </c>
      <c r="B297">
        <v>0</v>
      </c>
      <c r="C297">
        <v>0</v>
      </c>
      <c r="D297">
        <v>1.1000000000000001</v>
      </c>
      <c r="E297">
        <v>0.9</v>
      </c>
    </row>
    <row r="298" spans="1:5" x14ac:dyDescent="0.3">
      <c r="A298">
        <v>297</v>
      </c>
      <c r="B298">
        <v>1.02</v>
      </c>
      <c r="C298">
        <v>0.35</v>
      </c>
      <c r="D298">
        <v>1.1000000000000001</v>
      </c>
      <c r="E298">
        <v>0.9</v>
      </c>
    </row>
    <row r="299" spans="1:5" x14ac:dyDescent="0.3">
      <c r="A299">
        <v>298</v>
      </c>
      <c r="B299">
        <v>1.02</v>
      </c>
      <c r="C299">
        <v>0.35</v>
      </c>
      <c r="D299">
        <v>1.1000000000000001</v>
      </c>
      <c r="E299">
        <v>0.9</v>
      </c>
    </row>
    <row r="300" spans="1:5" x14ac:dyDescent="0.3">
      <c r="A300">
        <v>299</v>
      </c>
      <c r="B300">
        <v>3.8</v>
      </c>
      <c r="C300">
        <v>1.25</v>
      </c>
      <c r="D300">
        <v>1.1000000000000001</v>
      </c>
      <c r="E300">
        <v>0.9</v>
      </c>
    </row>
    <row r="301" spans="1:5" x14ac:dyDescent="0.3">
      <c r="A301">
        <v>300</v>
      </c>
      <c r="B301">
        <v>1.19</v>
      </c>
      <c r="C301">
        <v>0.41</v>
      </c>
      <c r="D301">
        <v>1.1000000000000001</v>
      </c>
      <c r="E301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</vt:lpstr>
      <vt:lpstr>G</vt:lpstr>
      <vt:lpstr>Geninfo</vt:lpstr>
      <vt:lpstr>Businfo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AFERI</dc:creator>
  <cp:lastModifiedBy>توکلی</cp:lastModifiedBy>
  <dcterms:created xsi:type="dcterms:W3CDTF">2019-06-03T14:33:37Z</dcterms:created>
  <dcterms:modified xsi:type="dcterms:W3CDTF">2014-01-21T18:46:04Z</dcterms:modified>
</cp:coreProperties>
</file>